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20616" windowHeight="11640"/>
  </bookViews>
  <sheets>
    <sheet name="Критерии оценки" sheetId="1" r:id="rId1"/>
    <sheet name="Перечень профессиональных задач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6" i="1" l="1"/>
  <c r="I135" i="1" l="1"/>
  <c r="I123" i="1"/>
  <c r="I110" i="1"/>
  <c r="I49" i="1" l="1"/>
  <c r="I29" i="1"/>
  <c r="I6" i="1"/>
  <c r="I145" i="1" l="1"/>
</calcChain>
</file>

<file path=xl/sharedStrings.xml><?xml version="1.0" encoding="utf-8"?>
<sst xmlns="http://schemas.openxmlformats.org/spreadsheetml/2006/main" count="487" uniqueCount="183">
  <si>
    <t>А</t>
  </si>
  <si>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</si>
  <si>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</si>
  <si>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</si>
  <si>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</si>
  <si>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</si>
  <si>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</si>
  <si>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</si>
  <si>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</si>
  <si>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</si>
  <si>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</si>
  <si>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</si>
  <si>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</si>
  <si>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</si>
  <si>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</si>
  <si>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Г</t>
  </si>
  <si>
    <t>Итого:</t>
  </si>
  <si>
    <t>Субкритерий</t>
  </si>
  <si>
    <t>Распределение баллов по профессиональным задачам соответствует градации баллов в таблице 2 Конкурсного задания</t>
  </si>
  <si>
    <t>Перечень профессиональных задач соответствует таблице 1 Конкурсного задания</t>
  </si>
  <si>
    <t>Водитель грузовика</t>
  </si>
  <si>
    <t>Практическое решение заданий по ПДД</t>
  </si>
  <si>
    <t>Задача №1</t>
  </si>
  <si>
    <t>Согласно ПДД РФ</t>
  </si>
  <si>
    <t>Задача №2</t>
  </si>
  <si>
    <t>Задача №3</t>
  </si>
  <si>
    <t>Задача №4</t>
  </si>
  <si>
    <t>Задача №5</t>
  </si>
  <si>
    <t>Задача №6</t>
  </si>
  <si>
    <t>Задача №7</t>
  </si>
  <si>
    <t>Задача №8</t>
  </si>
  <si>
    <t>Задача №9</t>
  </si>
  <si>
    <t>Задача №10</t>
  </si>
  <si>
    <t>Задача №11</t>
  </si>
  <si>
    <t>Задача №12</t>
  </si>
  <si>
    <t>Задача №13</t>
  </si>
  <si>
    <t>Задача №14</t>
  </si>
  <si>
    <t>Задача №15</t>
  </si>
  <si>
    <t>Задача №16</t>
  </si>
  <si>
    <t>Задача №17</t>
  </si>
  <si>
    <t>Задача №18</t>
  </si>
  <si>
    <t>Задача №19</t>
  </si>
  <si>
    <t>Задача №20</t>
  </si>
  <si>
    <t>Правильны все задачи</t>
  </si>
  <si>
    <t>Подготовка к выезду</t>
  </si>
  <si>
    <t xml:space="preserve">Предрейсовый медицинский осмотр </t>
  </si>
  <si>
    <t xml:space="preserve">Согласно инструкции по ОТ </t>
  </si>
  <si>
    <t xml:space="preserve">Получение и проверка  транспортной документации </t>
  </si>
  <si>
    <t>Приказ Минтранса России от 31.07.2020 N 282</t>
  </si>
  <si>
    <t>Заполнение путевого листа, подписание и регистрация.</t>
  </si>
  <si>
    <t>Правильно заполенный документ</t>
  </si>
  <si>
    <t xml:space="preserve">Осмотр грузового автомобиля, дверей грузовых отсеков, приборов освещения, средств противопожарной безопасности, установленных устройств обеспечения комфорта и безопасности (кондиционирование, ремни безопасности) </t>
  </si>
  <si>
    <t>Соблюдение ТБ при выполнении аспекта</t>
  </si>
  <si>
    <t xml:space="preserve">Визуальный осмотр состояния колесных дисков и износа протектора шин </t>
  </si>
  <si>
    <t>Определение наличия и вида технических неисправностей,  на основании показаний контрольно-измерительных приборов, индикаторов, бортовой аппаратуры</t>
  </si>
  <si>
    <t xml:space="preserve">Принятие решения по устранению технических неисправностей самостоятельно или с привлечением специалистов </t>
  </si>
  <si>
    <t xml:space="preserve">Проверка автомобиля и грузовых отсеков на отсутствие в них посторонних предметов с целью обеспечения безопасности перевозок </t>
  </si>
  <si>
    <t xml:space="preserve">Проверка устройства обогрева кабины грузового автомобиля и обдува стекол </t>
  </si>
  <si>
    <t xml:space="preserve">Проверка наличия опознавательных знаков на грузовом автомобиле, соответствующих виду груза и типу перевозки </t>
  </si>
  <si>
    <t>Регулировка боковых зеркал, зеркала заднего вида, ремней безопасности, рулевой колонки и сидения под индивидуальные особенности водителя</t>
  </si>
  <si>
    <t>Заполение документов на груз</t>
  </si>
  <si>
    <t xml:space="preserve">Соблюдение ТБ </t>
  </si>
  <si>
    <t>Скоростное маневрирование (фигурное вождение + хрупких груз) 3,5т.</t>
  </si>
  <si>
    <t>Скоростное маневрирование</t>
  </si>
  <si>
    <t>Ремень безопасности</t>
  </si>
  <si>
    <t xml:space="preserve">Задание "СТАРТ" </t>
  </si>
  <si>
    <t>1-й фальстарт-предупреждение, рестарт.                 2-й фальстарт-снятие 0,05 баллов</t>
  </si>
  <si>
    <t>Выполненное задание "СТАРТ"</t>
  </si>
  <si>
    <t>Отсутствие фальстарта</t>
  </si>
  <si>
    <t>Задание"БОКС" - 10 стоек</t>
  </si>
  <si>
    <t>задетая стойка минус 0,05 баллов</t>
  </si>
  <si>
    <t>Выполненное задание "БОКС"</t>
  </si>
  <si>
    <t>Неполный заезд -0 баллов. Задета 1 и более стоек-0 баллов.</t>
  </si>
  <si>
    <t>Задание "ЗМЕЙКА" 5 стоек</t>
  </si>
  <si>
    <t>Выполненное задание "ЗМЕЙКА"</t>
  </si>
  <si>
    <t>Пропуск, хотя бы, одного проезда-0 баллов. Задета 1 и более стоек-0 баллов.</t>
  </si>
  <si>
    <t>Задание"ПАРКОВКА" 11 стоек</t>
  </si>
  <si>
    <t>Выполнение задания "ПАРКОВКА"</t>
  </si>
  <si>
    <t>неполный заезд -0 баллов. Задета 1 и более стоек-0 баллов.</t>
  </si>
  <si>
    <t>Задание"КОЛЕЯ" 4 бруска</t>
  </si>
  <si>
    <t>задетый брусок минус 0,05 баллов</t>
  </si>
  <si>
    <t>Выполненное задание "КОЛЕЯ"</t>
  </si>
  <si>
    <t>Прохождение, хотя бы, одного колеса вне колеи - 0 баллов. Задет 1 и более брусков-0 баллов</t>
  </si>
  <si>
    <t>Выполненное задание "ТОННЕЛЬНЫЕ ВОРОТА"</t>
  </si>
  <si>
    <t>Задета 1 и более стоек-0 баллов.</t>
  </si>
  <si>
    <t xml:space="preserve">Задание "СТОП" </t>
  </si>
  <si>
    <t>Выполненное задание "СТОП"</t>
  </si>
  <si>
    <t>Отсутствие контакта колес со Стоп линией-0 баллов</t>
  </si>
  <si>
    <t>Лучшее время</t>
  </si>
  <si>
    <t/>
  </si>
  <si>
    <t>Выполнение задания "ХРУПКИЙ ГРУЗ"</t>
  </si>
  <si>
    <t>Хрупкий груз</t>
  </si>
  <si>
    <t>Проверка автомобиля перед выездом</t>
  </si>
  <si>
    <t>Скоростное маневрирование (упражнения ГИБДД) 3,5т.</t>
  </si>
  <si>
    <t>Упражнение №1</t>
  </si>
  <si>
    <t>Приказ МВД России от 20.02.2021 N 80</t>
  </si>
  <si>
    <t>Выполнение упражения 1</t>
  </si>
  <si>
    <t>Упражнение №2</t>
  </si>
  <si>
    <t>Выполнение упражения 2</t>
  </si>
  <si>
    <t>Упражнение №3</t>
  </si>
  <si>
    <t>Выполнение упражения 3</t>
  </si>
  <si>
    <t>Упражнение №4</t>
  </si>
  <si>
    <t>Выполнение упражения 4</t>
  </si>
  <si>
    <t>Упражнение №5</t>
  </si>
  <si>
    <t>Выполнение упражения 5</t>
  </si>
  <si>
    <t>Практическое вождение (город) 3,5т.</t>
  </si>
  <si>
    <t>Д</t>
  </si>
  <si>
    <t xml:space="preserve">Городской маршрут </t>
  </si>
  <si>
    <t>Задание "ПРОМЕЖУТОЧНЫЙ ФИНИШ"</t>
  </si>
  <si>
    <t>Задание "ФИНИШ"</t>
  </si>
  <si>
    <t>Выполнение задания "ГОРОДСКОЙ МАРШРУТ"</t>
  </si>
  <si>
    <t xml:space="preserve">Загородный маршрут 3,5 </t>
  </si>
  <si>
    <t xml:space="preserve">Безукоризненное выполнение модуля </t>
  </si>
  <si>
    <t>Осмотр автомобиля перед выездом</t>
  </si>
  <si>
    <t>Е</t>
  </si>
  <si>
    <t>Работа в экстренных ситуациях</t>
  </si>
  <si>
    <t xml:space="preserve">Порядок действий при дорожно-транспортных происшествиях; заглушить двигатель (вынуть ключи и убрать в карман) </t>
  </si>
  <si>
    <t>Согласно инструкции по ОТ и ТБ</t>
  </si>
  <si>
    <t>Невыполнение любого из действий 0 баллов</t>
  </si>
  <si>
    <t>включить стояночный тормоз (ручник), включить аварийную световую сигнализацию (аварийку).</t>
  </si>
  <si>
    <t>Невыполнение (несоблюдение условий) 0 баллов</t>
  </si>
  <si>
    <t>Сфотографировать место ДТП с разных ракурсов. Сделать фотографии спереди, сзади и сбоку (чтобы в кадр попали все автомобили), несколько фото места ДТП, где видно номера автомобилей, фотографии повреждений каждого из автомобилей.</t>
  </si>
  <si>
    <t>Недостаточное кол-во фотографий, не все автомобили, не видно номеров 0 баллов</t>
  </si>
  <si>
    <t>Составление предварительной схемы ДТП, сбор данных участников и свидетелей ДТП</t>
  </si>
  <si>
    <t>Несоставленная схема, неполные данные по участникам и свидетелям - 0 баллов</t>
  </si>
  <si>
    <t>Вызов специальных служб</t>
  </si>
  <si>
    <t>Неверный(неполный) доклад о ДТП, кол-ве пострадавших, характере повреждений 0 баллов</t>
  </si>
  <si>
    <t>Убрать автомобиль с проезжей части</t>
  </si>
  <si>
    <t>Неубранный, не вовремя убранный автомобиль,      0 баллов</t>
  </si>
  <si>
    <t>Прохождение медицинского освидетельствования</t>
  </si>
  <si>
    <t>Несоблюдение порядка освидетельствования,  не отмеченное в протоколе 0 баллов</t>
  </si>
  <si>
    <t>Нарушение порядка оформления, неверное оформление справок 0 баллов</t>
  </si>
  <si>
    <t>Любое снятие баллов-0 баллов</t>
  </si>
  <si>
    <t xml:space="preserve">Окончательное оформление схемы аварии с последующей выдачей справок и описания повреждений автомобиля. </t>
  </si>
  <si>
    <t>выставить знак аварийной остановки</t>
  </si>
  <si>
    <t>Ж</t>
  </si>
  <si>
    <t>Оказание помощи пострадавшим</t>
  </si>
  <si>
    <t>Выполнять мероприятия по подробному осмотру пострадавшего в целях выявления признаков травм, отравлений и других состояний, угрожающих его жизни и здоровью</t>
  </si>
  <si>
    <t>Невнимательный осмотр, неверно выполненные мероприятия, невыявленные травмы 0 баллов</t>
  </si>
  <si>
    <t>Определение необходимости оказания первой помощи</t>
  </si>
  <si>
    <t>Несоответствие оценки Приказу Министерства здравоохранения и социального развития РФ от 4 мая 2012 г. N 477н 0 баллов</t>
  </si>
  <si>
    <t xml:space="preserve">Определить наличие сознания у пострадавшего </t>
  </si>
  <si>
    <t>Не определил, неверная оценка 0 баллов</t>
  </si>
  <si>
    <t>Не выполнил, не определил 0 баллов</t>
  </si>
  <si>
    <t>Мероприятия по проведению сердечно-легочной реанимации.</t>
  </si>
  <si>
    <t>Нарушение порядка действий, невыполнение действий 0 баллов</t>
  </si>
  <si>
    <t xml:space="preserve">Выполнять мероприятия по обзорному осмотру пострадавшего и временной остановке наружного кровотечения </t>
  </si>
  <si>
    <t>Невнимательный осмотр, неверно выполненные мероприятия 0 баллов</t>
  </si>
  <si>
    <t>Передача пострадавшего бригаде скорой медицинской помощи, другим специальным службам.</t>
  </si>
  <si>
    <t>Неверная (неполная) информация о проишествии, проведенных мероприятиях, времени проведения мероприятий 0 баллов</t>
  </si>
  <si>
    <t>Безукоризненное выполнение модуля</t>
  </si>
  <si>
    <t>Охрана труда и безопасность</t>
  </si>
  <si>
    <t>Бережливое производство</t>
  </si>
  <si>
    <t>Работа с документацией</t>
  </si>
  <si>
    <t>Проверка автомобиля перед эксплуатацией</t>
  </si>
  <si>
    <t>Управление грузовым автомобилем</t>
  </si>
  <si>
    <t>Согласно КЗ</t>
  </si>
  <si>
    <t>Задание "КОЛЕЯ" 4 бруска</t>
  </si>
  <si>
    <t>Задание "ПАРКОВКА" 11 стоек</t>
  </si>
  <si>
    <t>Задание "ТОННЕЛЬНЫЕ ВОРОТА" 4 стойки</t>
  </si>
  <si>
    <t>Контакт с Стоп линией только 1-го колеса-снятие 0,05 баллов.</t>
  </si>
  <si>
    <t xml:space="preserve">Наименьший  объем потери жидкости-1,00 балл. 
Второе наименьший объем-снятие 0,50 балла.
Третье наименьший объем-снятие 0,75 баллов. </t>
  </si>
  <si>
    <t xml:space="preserve">Выполнить мероприятия по восстановлению проходимости дыхательных путей и определению признаков жизни у пострадавшего (пульс, дыхание) </t>
  </si>
  <si>
    <t>Управление прицепом/полуприцепом</t>
  </si>
  <si>
    <t>Сцепление тягача и прицепа</t>
  </si>
  <si>
    <t>Выполнение упражнения</t>
  </si>
  <si>
    <t>Приказ МВД России от 20.02.2021 N 81</t>
  </si>
  <si>
    <t>Маневрирование в ограниченном пространстве, остановка для безопасной посадки или высадки пассажиров</t>
  </si>
  <si>
    <t>Приказ МВД России от 20.02.2021 N 82</t>
  </si>
  <si>
    <t>Приказ МВД России от 20.02.2021 N 83</t>
  </si>
  <si>
    <t>Движение и маневрирование задним ходом, въезд в бокс задним ходом</t>
  </si>
  <si>
    <t>Приказ МВД России от 20.02.2021 N 84</t>
  </si>
  <si>
    <t>Приказ МВД России от 20.02.2021 N 85</t>
  </si>
  <si>
    <t>Парковка транспортного средства и выезд с парковочного места, парковка для погрузки (разгрузки) на погрузочной эстакаде (платформе)</t>
  </si>
  <si>
    <t>Приказ МВД России от 20.02.2021 N 86</t>
  </si>
  <si>
    <t>Приказ МВД России от 20.02.2021 N 87</t>
  </si>
  <si>
    <t>Расцепление тягача и прицепа</t>
  </si>
  <si>
    <t>Приказ МВД России от 20.02.2021 N 88</t>
  </si>
  <si>
    <t>Приказ МВД России от 20.02.2021 N 89</t>
  </si>
  <si>
    <t>1-й фальстарт-предупреждение, рестарт.                 2-й фальстарт-снятие 0,15 баллов</t>
  </si>
  <si>
    <t>задетая стойка минус 0,15 баллов</t>
  </si>
  <si>
    <t xml:space="preserve">Наименьшее время выполнения 0,45 балл. 
Второе по значению время, снятие 0,25 балла.
Третье по значению время, снятие 0,35 балла. </t>
  </si>
  <si>
    <t xml:space="preserve">Региональный этап Чемпионата по профессиональному мастерству "Профессионалы" 2026 Иркутская область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</si>
</sst>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BF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2" fontId="6" fillId="6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0" borderId="0" xfId="0" quotePrefix="1" applyFont="1" applyAlignment="1">
      <alignment vertical="center" wrapText="1"/>
    </xf>
    <xf numFmtId="0" fontId="5" fillId="0" borderId="0" xfId="0" quotePrefix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tabSelected="1" topLeftCell="A133" zoomScale="93" zoomScaleNormal="93" workbookViewId="0">
      <selection activeCell="K143" sqref="K143"/>
    </sheetView>
  </sheetViews>
  <sheetFormatPr defaultColWidth="11" defaultRowHeight="15.6" x14ac:dyDescent="0.3"/>
  <cols>
    <col min="1" max="1" width="6.8984375" style="11" customWidth="1"/>
    <col min="2" max="2" width="35.69921875" style="16" bestFit="1" customWidth="1"/>
    <col min="3" max="3" width="8.3984375" style="15" customWidth="1"/>
    <col min="4" max="4" width="37" style="13" customWidth="1"/>
    <col min="5" max="5" width="12.19921875" style="15" customWidth="1"/>
    <col min="6" max="6" width="33.8984375" style="13" customWidth="1"/>
    <col min="7" max="7" width="26" style="13" customWidth="1"/>
    <col min="8" max="8" width="7.09765625" style="14" bestFit="1" customWidth="1"/>
    <col min="9" max="9" width="8.3984375" style="15" customWidth="1"/>
    <col min="10" max="10" width="11" style="16"/>
    <col min="11" max="16384" width="11" style="2"/>
  </cols>
  <sheetData>
    <row r="1" spans="1:10" s="6" customFormat="1" x14ac:dyDescent="0.3">
      <c r="A1" s="11"/>
      <c r="B1" s="16"/>
      <c r="C1" s="15"/>
      <c r="D1" s="13"/>
      <c r="E1" s="15"/>
      <c r="F1" s="13"/>
      <c r="G1" s="13"/>
      <c r="H1" s="14"/>
      <c r="I1" s="15"/>
      <c r="J1" s="16"/>
    </row>
    <row r="2" spans="1:10" s="6" customFormat="1" ht="49.5" customHeight="1" x14ac:dyDescent="0.3">
      <c r="A2" s="11"/>
      <c r="B2" s="11" t="s">
        <v>10</v>
      </c>
      <c r="C2" s="15"/>
      <c r="D2" s="37" t="s">
        <v>182</v>
      </c>
      <c r="E2" s="12"/>
      <c r="F2" s="13"/>
      <c r="G2" s="13"/>
      <c r="H2" s="14"/>
      <c r="I2" s="15"/>
      <c r="J2" s="16"/>
    </row>
    <row r="3" spans="1:10" s="6" customFormat="1" ht="32.25" customHeight="1" x14ac:dyDescent="0.3">
      <c r="A3" s="11"/>
      <c r="B3" s="11" t="s">
        <v>12</v>
      </c>
      <c r="C3" s="15"/>
      <c r="D3" s="38" t="s">
        <v>20</v>
      </c>
      <c r="E3" s="12"/>
      <c r="F3" s="13"/>
      <c r="G3" s="13"/>
      <c r="H3" s="14"/>
      <c r="I3" s="15"/>
      <c r="J3" s="16"/>
    </row>
    <row r="4" spans="1:10" s="6" customFormat="1" x14ac:dyDescent="0.3">
      <c r="A4" s="11"/>
      <c r="B4" s="16"/>
      <c r="C4" s="15"/>
      <c r="D4" s="13"/>
      <c r="E4" s="15"/>
      <c r="F4" s="13"/>
      <c r="G4" s="13"/>
      <c r="H4" s="14"/>
      <c r="I4" s="15"/>
      <c r="J4" s="16"/>
    </row>
    <row r="5" spans="1:10" s="3" customFormat="1" ht="51.75" customHeight="1" x14ac:dyDescent="0.3">
      <c r="A5" s="17" t="s">
        <v>1</v>
      </c>
      <c r="B5" s="17" t="s">
        <v>17</v>
      </c>
      <c r="C5" s="17" t="s">
        <v>2</v>
      </c>
      <c r="D5" s="17" t="s">
        <v>4</v>
      </c>
      <c r="E5" s="17" t="s">
        <v>6</v>
      </c>
      <c r="F5" s="17" t="s">
        <v>3</v>
      </c>
      <c r="G5" s="17" t="s">
        <v>11</v>
      </c>
      <c r="H5" s="17" t="s">
        <v>14</v>
      </c>
      <c r="I5" s="17" t="s">
        <v>7</v>
      </c>
      <c r="J5" s="18"/>
    </row>
    <row r="6" spans="1:10" s="4" customFormat="1" x14ac:dyDescent="0.3">
      <c r="A6" s="19" t="s">
        <v>0</v>
      </c>
      <c r="B6" s="47" t="s">
        <v>21</v>
      </c>
      <c r="C6" s="47"/>
      <c r="D6" s="47"/>
      <c r="E6" s="47"/>
      <c r="F6" s="47"/>
      <c r="G6" s="47"/>
      <c r="H6" s="47"/>
      <c r="I6" s="20">
        <f>SUM(I7:I28)</f>
        <v>20</v>
      </c>
      <c r="J6" s="21"/>
    </row>
    <row r="7" spans="1:10" x14ac:dyDescent="0.3">
      <c r="A7" s="22">
        <v>1</v>
      </c>
      <c r="B7" s="23" t="s">
        <v>21</v>
      </c>
      <c r="C7" s="24"/>
      <c r="D7" s="23"/>
      <c r="E7" s="24"/>
      <c r="F7" s="24"/>
      <c r="G7" s="23"/>
      <c r="H7" s="22"/>
      <c r="I7" s="22"/>
    </row>
    <row r="8" spans="1:10" x14ac:dyDescent="0.3">
      <c r="A8" s="25"/>
      <c r="B8" s="26"/>
      <c r="C8" s="25" t="s">
        <v>5</v>
      </c>
      <c r="D8" s="27" t="s">
        <v>22</v>
      </c>
      <c r="E8" s="25"/>
      <c r="F8" s="27" t="s">
        <v>23</v>
      </c>
      <c r="G8" s="27"/>
      <c r="H8" s="25">
        <v>7</v>
      </c>
      <c r="I8" s="28">
        <v>0.9</v>
      </c>
    </row>
    <row r="9" spans="1:10" x14ac:dyDescent="0.3">
      <c r="A9" s="25"/>
      <c r="B9" s="26"/>
      <c r="C9" s="25" t="s">
        <v>5</v>
      </c>
      <c r="D9" s="27" t="s">
        <v>24</v>
      </c>
      <c r="E9" s="25"/>
      <c r="F9" s="27" t="s">
        <v>23</v>
      </c>
      <c r="G9" s="27"/>
      <c r="H9" s="25">
        <v>7</v>
      </c>
      <c r="I9" s="28">
        <v>0.9</v>
      </c>
    </row>
    <row r="10" spans="1:10" x14ac:dyDescent="0.3">
      <c r="A10" s="25"/>
      <c r="B10" s="26"/>
      <c r="C10" s="25" t="s">
        <v>5</v>
      </c>
      <c r="D10" s="27" t="s">
        <v>25</v>
      </c>
      <c r="E10" s="25"/>
      <c r="F10" s="27" t="s">
        <v>23</v>
      </c>
      <c r="G10" s="27"/>
      <c r="H10" s="25">
        <v>7</v>
      </c>
      <c r="I10" s="28">
        <v>0.9</v>
      </c>
    </row>
    <row r="11" spans="1:10" x14ac:dyDescent="0.3">
      <c r="A11" s="25"/>
      <c r="B11" s="26"/>
      <c r="C11" s="25" t="s">
        <v>5</v>
      </c>
      <c r="D11" s="27" t="s">
        <v>26</v>
      </c>
      <c r="E11" s="25"/>
      <c r="F11" s="27" t="s">
        <v>23</v>
      </c>
      <c r="G11" s="27"/>
      <c r="H11" s="25">
        <v>7</v>
      </c>
      <c r="I11" s="28">
        <v>0.9</v>
      </c>
    </row>
    <row r="12" spans="1:10" x14ac:dyDescent="0.3">
      <c r="A12" s="25"/>
      <c r="B12" s="26"/>
      <c r="C12" s="25" t="s">
        <v>5</v>
      </c>
      <c r="D12" s="27" t="s">
        <v>27</v>
      </c>
      <c r="E12" s="25"/>
      <c r="F12" s="27" t="s">
        <v>23</v>
      </c>
      <c r="G12" s="27"/>
      <c r="H12" s="25">
        <v>7</v>
      </c>
      <c r="I12" s="28">
        <v>0.9</v>
      </c>
    </row>
    <row r="13" spans="1:10" x14ac:dyDescent="0.3">
      <c r="A13" s="25"/>
      <c r="B13" s="26"/>
      <c r="C13" s="25" t="s">
        <v>5</v>
      </c>
      <c r="D13" s="27" t="s">
        <v>28</v>
      </c>
      <c r="E13" s="25"/>
      <c r="F13" s="27" t="s">
        <v>23</v>
      </c>
      <c r="G13" s="27"/>
      <c r="H13" s="25">
        <v>7</v>
      </c>
      <c r="I13" s="28">
        <v>0.9</v>
      </c>
    </row>
    <row r="14" spans="1:10" x14ac:dyDescent="0.3">
      <c r="A14" s="25"/>
      <c r="B14" s="26"/>
      <c r="C14" s="25" t="s">
        <v>5</v>
      </c>
      <c r="D14" s="27" t="s">
        <v>29</v>
      </c>
      <c r="E14" s="25"/>
      <c r="F14" s="27" t="s">
        <v>23</v>
      </c>
      <c r="G14" s="27"/>
      <c r="H14" s="25">
        <v>7</v>
      </c>
      <c r="I14" s="28">
        <v>0.9</v>
      </c>
    </row>
    <row r="15" spans="1:10" x14ac:dyDescent="0.3">
      <c r="A15" s="25"/>
      <c r="B15" s="26"/>
      <c r="C15" s="25" t="s">
        <v>5</v>
      </c>
      <c r="D15" s="27" t="s">
        <v>30</v>
      </c>
      <c r="E15" s="25"/>
      <c r="F15" s="27" t="s">
        <v>23</v>
      </c>
      <c r="G15" s="27"/>
      <c r="H15" s="25">
        <v>7</v>
      </c>
      <c r="I15" s="28">
        <v>0.9</v>
      </c>
    </row>
    <row r="16" spans="1:10" x14ac:dyDescent="0.3">
      <c r="A16" s="25"/>
      <c r="B16" s="26"/>
      <c r="C16" s="25" t="s">
        <v>5</v>
      </c>
      <c r="D16" s="27" t="s">
        <v>31</v>
      </c>
      <c r="E16" s="25"/>
      <c r="F16" s="27" t="s">
        <v>23</v>
      </c>
      <c r="G16" s="27"/>
      <c r="H16" s="25">
        <v>7</v>
      </c>
      <c r="I16" s="28">
        <v>0.9</v>
      </c>
    </row>
    <row r="17" spans="1:10" x14ac:dyDescent="0.3">
      <c r="A17" s="25"/>
      <c r="B17" s="26"/>
      <c r="C17" s="25" t="s">
        <v>5</v>
      </c>
      <c r="D17" s="27" t="s">
        <v>32</v>
      </c>
      <c r="E17" s="25"/>
      <c r="F17" s="27" t="s">
        <v>23</v>
      </c>
      <c r="G17" s="27"/>
      <c r="H17" s="25">
        <v>7</v>
      </c>
      <c r="I17" s="28">
        <v>0.9</v>
      </c>
    </row>
    <row r="18" spans="1:10" x14ac:dyDescent="0.3">
      <c r="A18" s="25"/>
      <c r="B18" s="26"/>
      <c r="C18" s="25" t="s">
        <v>5</v>
      </c>
      <c r="D18" s="27" t="s">
        <v>33</v>
      </c>
      <c r="E18" s="25"/>
      <c r="F18" s="27" t="s">
        <v>23</v>
      </c>
      <c r="G18" s="27"/>
      <c r="H18" s="25">
        <v>7</v>
      </c>
      <c r="I18" s="28">
        <v>0.9</v>
      </c>
    </row>
    <row r="19" spans="1:10" x14ac:dyDescent="0.3">
      <c r="A19" s="25"/>
      <c r="B19" s="26"/>
      <c r="C19" s="25" t="s">
        <v>5</v>
      </c>
      <c r="D19" s="27" t="s">
        <v>34</v>
      </c>
      <c r="E19" s="25"/>
      <c r="F19" s="27" t="s">
        <v>23</v>
      </c>
      <c r="G19" s="27"/>
      <c r="H19" s="25">
        <v>7</v>
      </c>
      <c r="I19" s="28">
        <v>0.9</v>
      </c>
    </row>
    <row r="20" spans="1:10" x14ac:dyDescent="0.3">
      <c r="A20" s="25"/>
      <c r="B20" s="26"/>
      <c r="C20" s="25" t="s">
        <v>5</v>
      </c>
      <c r="D20" s="27" t="s">
        <v>35</v>
      </c>
      <c r="E20" s="25"/>
      <c r="F20" s="27" t="s">
        <v>23</v>
      </c>
      <c r="G20" s="27"/>
      <c r="H20" s="25">
        <v>7</v>
      </c>
      <c r="I20" s="28">
        <v>0.9</v>
      </c>
    </row>
    <row r="21" spans="1:10" x14ac:dyDescent="0.3">
      <c r="A21" s="25"/>
      <c r="B21" s="26"/>
      <c r="C21" s="25" t="s">
        <v>5</v>
      </c>
      <c r="D21" s="27" t="s">
        <v>36</v>
      </c>
      <c r="E21" s="25"/>
      <c r="F21" s="27" t="s">
        <v>23</v>
      </c>
      <c r="G21" s="27"/>
      <c r="H21" s="25">
        <v>7</v>
      </c>
      <c r="I21" s="28">
        <v>0.9</v>
      </c>
    </row>
    <row r="22" spans="1:10" x14ac:dyDescent="0.3">
      <c r="A22" s="25"/>
      <c r="B22" s="26"/>
      <c r="C22" s="25" t="s">
        <v>5</v>
      </c>
      <c r="D22" s="27" t="s">
        <v>37</v>
      </c>
      <c r="E22" s="25"/>
      <c r="F22" s="27" t="s">
        <v>23</v>
      </c>
      <c r="G22" s="27"/>
      <c r="H22" s="25">
        <v>7</v>
      </c>
      <c r="I22" s="28">
        <v>0.9</v>
      </c>
    </row>
    <row r="23" spans="1:10" x14ac:dyDescent="0.3">
      <c r="A23" s="25"/>
      <c r="B23" s="26"/>
      <c r="C23" s="25" t="s">
        <v>5</v>
      </c>
      <c r="D23" s="27" t="s">
        <v>38</v>
      </c>
      <c r="E23" s="25"/>
      <c r="F23" s="27" t="s">
        <v>23</v>
      </c>
      <c r="G23" s="27"/>
      <c r="H23" s="25">
        <v>7</v>
      </c>
      <c r="I23" s="28">
        <v>0.9</v>
      </c>
    </row>
    <row r="24" spans="1:10" x14ac:dyDescent="0.3">
      <c r="A24" s="25"/>
      <c r="B24" s="26"/>
      <c r="C24" s="25" t="s">
        <v>5</v>
      </c>
      <c r="D24" s="27" t="s">
        <v>39</v>
      </c>
      <c r="E24" s="25"/>
      <c r="F24" s="27" t="s">
        <v>23</v>
      </c>
      <c r="G24" s="27"/>
      <c r="H24" s="25">
        <v>7</v>
      </c>
      <c r="I24" s="28">
        <v>0.9</v>
      </c>
    </row>
    <row r="25" spans="1:10" x14ac:dyDescent="0.3">
      <c r="A25" s="25"/>
      <c r="B25" s="26"/>
      <c r="C25" s="25" t="s">
        <v>5</v>
      </c>
      <c r="D25" s="27" t="s">
        <v>40</v>
      </c>
      <c r="E25" s="25"/>
      <c r="F25" s="27" t="s">
        <v>23</v>
      </c>
      <c r="G25" s="27"/>
      <c r="H25" s="25">
        <v>7</v>
      </c>
      <c r="I25" s="28">
        <v>0.9</v>
      </c>
    </row>
    <row r="26" spans="1:10" x14ac:dyDescent="0.3">
      <c r="A26" s="25"/>
      <c r="B26" s="26"/>
      <c r="C26" s="25" t="s">
        <v>5</v>
      </c>
      <c r="D26" s="27" t="s">
        <v>41</v>
      </c>
      <c r="E26" s="25"/>
      <c r="F26" s="27" t="s">
        <v>23</v>
      </c>
      <c r="G26" s="27"/>
      <c r="H26" s="25">
        <v>7</v>
      </c>
      <c r="I26" s="28">
        <v>0.9</v>
      </c>
    </row>
    <row r="27" spans="1:10" x14ac:dyDescent="0.3">
      <c r="A27" s="25"/>
      <c r="B27" s="26"/>
      <c r="C27" s="25" t="s">
        <v>5</v>
      </c>
      <c r="D27" s="27" t="s">
        <v>42</v>
      </c>
      <c r="E27" s="25"/>
      <c r="F27" s="27" t="s">
        <v>23</v>
      </c>
      <c r="G27" s="27"/>
      <c r="H27" s="25">
        <v>7</v>
      </c>
      <c r="I27" s="28">
        <v>0.9</v>
      </c>
    </row>
    <row r="28" spans="1:10" x14ac:dyDescent="0.3">
      <c r="A28" s="25"/>
      <c r="B28" s="26"/>
      <c r="C28" s="25" t="s">
        <v>5</v>
      </c>
      <c r="D28" s="27" t="s">
        <v>43</v>
      </c>
      <c r="E28" s="25"/>
      <c r="F28" s="27" t="s">
        <v>23</v>
      </c>
      <c r="G28" s="27"/>
      <c r="H28" s="25">
        <v>7</v>
      </c>
      <c r="I28" s="28">
        <v>2</v>
      </c>
    </row>
    <row r="29" spans="1:10" s="4" customFormat="1" x14ac:dyDescent="0.3">
      <c r="A29" s="29" t="s">
        <v>8</v>
      </c>
      <c r="B29" s="47" t="s">
        <v>44</v>
      </c>
      <c r="C29" s="47"/>
      <c r="D29" s="47"/>
      <c r="E29" s="47"/>
      <c r="F29" s="47"/>
      <c r="G29" s="47"/>
      <c r="H29" s="47"/>
      <c r="I29" s="30">
        <f>SUM(I30:I48)</f>
        <v>10.000000000000004</v>
      </c>
      <c r="J29" s="21"/>
    </row>
    <row r="30" spans="1:10" x14ac:dyDescent="0.3">
      <c r="A30" s="25">
        <v>1</v>
      </c>
      <c r="B30" s="26" t="s">
        <v>44</v>
      </c>
      <c r="C30" s="25"/>
      <c r="D30" s="27"/>
      <c r="E30" s="25"/>
      <c r="F30" s="27"/>
      <c r="G30" s="27"/>
      <c r="H30" s="25"/>
      <c r="I30" s="25"/>
    </row>
    <row r="31" spans="1:10" x14ac:dyDescent="0.3">
      <c r="A31" s="25"/>
      <c r="B31" s="26"/>
      <c r="C31" s="25" t="s">
        <v>5</v>
      </c>
      <c r="D31" s="27" t="s">
        <v>45</v>
      </c>
      <c r="E31" s="25"/>
      <c r="F31" s="27" t="s">
        <v>46</v>
      </c>
      <c r="G31" s="27"/>
      <c r="H31" s="25">
        <v>1</v>
      </c>
      <c r="I31" s="28">
        <v>0.15</v>
      </c>
    </row>
    <row r="32" spans="1:10" ht="27.6" x14ac:dyDescent="0.3">
      <c r="A32" s="25"/>
      <c r="B32" s="26"/>
      <c r="C32" s="25" t="s">
        <v>5</v>
      </c>
      <c r="D32" s="27" t="s">
        <v>47</v>
      </c>
      <c r="E32" s="25"/>
      <c r="F32" s="27" t="s">
        <v>48</v>
      </c>
      <c r="G32" s="27"/>
      <c r="H32" s="25">
        <v>2</v>
      </c>
      <c r="I32" s="28">
        <v>0.5</v>
      </c>
    </row>
    <row r="33" spans="1:9" ht="27.6" x14ac:dyDescent="0.3">
      <c r="A33" s="25"/>
      <c r="B33" s="26"/>
      <c r="C33" s="25" t="s">
        <v>5</v>
      </c>
      <c r="D33" s="27" t="s">
        <v>49</v>
      </c>
      <c r="E33" s="25"/>
      <c r="F33" s="27" t="s">
        <v>48</v>
      </c>
      <c r="G33" s="27"/>
      <c r="H33" s="25">
        <v>3</v>
      </c>
      <c r="I33" s="28">
        <v>1.55</v>
      </c>
    </row>
    <row r="34" spans="1:9" ht="27.6" x14ac:dyDescent="0.3">
      <c r="A34" s="25"/>
      <c r="B34" s="26"/>
      <c r="C34" s="25" t="s">
        <v>5</v>
      </c>
      <c r="D34" s="27" t="s">
        <v>50</v>
      </c>
      <c r="E34" s="25"/>
      <c r="F34" s="27" t="s">
        <v>48</v>
      </c>
      <c r="G34" s="27"/>
      <c r="H34" s="25">
        <v>2</v>
      </c>
      <c r="I34" s="28">
        <v>0.5</v>
      </c>
    </row>
    <row r="35" spans="1:9" ht="82.8" x14ac:dyDescent="0.3">
      <c r="A35" s="25"/>
      <c r="B35" s="26"/>
      <c r="C35" s="25" t="s">
        <v>5</v>
      </c>
      <c r="D35" s="27" t="s">
        <v>51</v>
      </c>
      <c r="E35" s="25"/>
      <c r="F35" s="27" t="s">
        <v>48</v>
      </c>
      <c r="G35" s="27"/>
      <c r="H35" s="25">
        <v>4</v>
      </c>
      <c r="I35" s="28">
        <v>0.45</v>
      </c>
    </row>
    <row r="36" spans="1:9" x14ac:dyDescent="0.3">
      <c r="A36" s="25"/>
      <c r="B36" s="26"/>
      <c r="C36" s="25" t="s">
        <v>5</v>
      </c>
      <c r="D36" s="27" t="s">
        <v>52</v>
      </c>
      <c r="E36" s="25"/>
      <c r="F36" s="27" t="s">
        <v>46</v>
      </c>
      <c r="G36" s="27"/>
      <c r="H36" s="25">
        <v>1</v>
      </c>
      <c r="I36" s="28">
        <v>0.15</v>
      </c>
    </row>
    <row r="37" spans="1:9" ht="27.6" x14ac:dyDescent="0.3">
      <c r="A37" s="25"/>
      <c r="B37" s="26"/>
      <c r="C37" s="25" t="s">
        <v>5</v>
      </c>
      <c r="D37" s="27" t="s">
        <v>53</v>
      </c>
      <c r="E37" s="25"/>
      <c r="F37" s="27" t="s">
        <v>48</v>
      </c>
      <c r="G37" s="27"/>
      <c r="H37" s="25">
        <v>4</v>
      </c>
      <c r="I37" s="28">
        <v>0.45</v>
      </c>
    </row>
    <row r="38" spans="1:9" ht="55.2" x14ac:dyDescent="0.3">
      <c r="A38" s="25"/>
      <c r="B38" s="26"/>
      <c r="C38" s="25" t="s">
        <v>5</v>
      </c>
      <c r="D38" s="27" t="s">
        <v>54</v>
      </c>
      <c r="E38" s="25"/>
      <c r="F38" s="27" t="s">
        <v>48</v>
      </c>
      <c r="G38" s="27"/>
      <c r="H38" s="25">
        <v>4</v>
      </c>
      <c r="I38" s="28">
        <v>0.45</v>
      </c>
    </row>
    <row r="39" spans="1:9" ht="41.4" x14ac:dyDescent="0.3">
      <c r="A39" s="25"/>
      <c r="B39" s="26"/>
      <c r="C39" s="25" t="s">
        <v>5</v>
      </c>
      <c r="D39" s="27" t="s">
        <v>55</v>
      </c>
      <c r="E39" s="25"/>
      <c r="F39" s="27" t="s">
        <v>48</v>
      </c>
      <c r="G39" s="27"/>
      <c r="H39" s="25">
        <v>4</v>
      </c>
      <c r="I39" s="28">
        <v>0.45</v>
      </c>
    </row>
    <row r="40" spans="1:9" ht="41.4" x14ac:dyDescent="0.3">
      <c r="A40" s="25"/>
      <c r="B40" s="26"/>
      <c r="C40" s="25" t="s">
        <v>5</v>
      </c>
      <c r="D40" s="27" t="s">
        <v>56</v>
      </c>
      <c r="E40" s="25"/>
      <c r="F40" s="27" t="s">
        <v>48</v>
      </c>
      <c r="G40" s="27"/>
      <c r="H40" s="25">
        <v>4</v>
      </c>
      <c r="I40" s="28">
        <v>0.45</v>
      </c>
    </row>
    <row r="41" spans="1:9" ht="27.6" x14ac:dyDescent="0.3">
      <c r="A41" s="25"/>
      <c r="B41" s="26"/>
      <c r="C41" s="25" t="s">
        <v>5</v>
      </c>
      <c r="D41" s="27" t="s">
        <v>52</v>
      </c>
      <c r="E41" s="25"/>
      <c r="F41" s="27" t="s">
        <v>48</v>
      </c>
      <c r="G41" s="27"/>
      <c r="H41" s="25">
        <v>1</v>
      </c>
      <c r="I41" s="28">
        <v>0.15</v>
      </c>
    </row>
    <row r="42" spans="1:9" ht="27.6" x14ac:dyDescent="0.3">
      <c r="A42" s="25"/>
      <c r="B42" s="26"/>
      <c r="C42" s="25" t="s">
        <v>5</v>
      </c>
      <c r="D42" s="27" t="s">
        <v>57</v>
      </c>
      <c r="E42" s="25"/>
      <c r="F42" s="27" t="s">
        <v>48</v>
      </c>
      <c r="G42" s="27"/>
      <c r="H42" s="25">
        <v>4</v>
      </c>
      <c r="I42" s="28">
        <v>0.45</v>
      </c>
    </row>
    <row r="43" spans="1:9" ht="41.4" x14ac:dyDescent="0.3">
      <c r="A43" s="25"/>
      <c r="B43" s="26"/>
      <c r="C43" s="25" t="s">
        <v>5</v>
      </c>
      <c r="D43" s="27" t="s">
        <v>58</v>
      </c>
      <c r="E43" s="25"/>
      <c r="F43" s="27" t="s">
        <v>48</v>
      </c>
      <c r="G43" s="27"/>
      <c r="H43" s="25">
        <v>4</v>
      </c>
      <c r="I43" s="28">
        <v>0.45</v>
      </c>
    </row>
    <row r="44" spans="1:9" ht="55.2" x14ac:dyDescent="0.3">
      <c r="A44" s="25"/>
      <c r="B44" s="26"/>
      <c r="C44" s="25" t="s">
        <v>5</v>
      </c>
      <c r="D44" s="27" t="s">
        <v>59</v>
      </c>
      <c r="E44" s="25"/>
      <c r="F44" s="27" t="s">
        <v>48</v>
      </c>
      <c r="G44" s="27"/>
      <c r="H44" s="25">
        <v>4</v>
      </c>
      <c r="I44" s="28">
        <v>0.45</v>
      </c>
    </row>
    <row r="45" spans="1:9" x14ac:dyDescent="0.3">
      <c r="A45" s="25"/>
      <c r="B45" s="26"/>
      <c r="C45" s="25" t="s">
        <v>5</v>
      </c>
      <c r="D45" s="27" t="s">
        <v>52</v>
      </c>
      <c r="E45" s="25"/>
      <c r="F45" s="27" t="s">
        <v>46</v>
      </c>
      <c r="G45" s="27"/>
      <c r="H45" s="25">
        <v>1</v>
      </c>
      <c r="I45" s="28">
        <v>0.15</v>
      </c>
    </row>
    <row r="46" spans="1:9" ht="27.6" x14ac:dyDescent="0.3">
      <c r="A46" s="25"/>
      <c r="B46" s="26"/>
      <c r="C46" s="25" t="s">
        <v>5</v>
      </c>
      <c r="D46" s="27" t="s">
        <v>60</v>
      </c>
      <c r="E46" s="25"/>
      <c r="F46" s="27" t="s">
        <v>48</v>
      </c>
      <c r="G46" s="27"/>
      <c r="H46" s="25">
        <v>3</v>
      </c>
      <c r="I46" s="28">
        <v>1.55</v>
      </c>
    </row>
    <row r="47" spans="1:9" ht="27.6" x14ac:dyDescent="0.3">
      <c r="A47" s="25"/>
      <c r="B47" s="26"/>
      <c r="C47" s="25" t="s">
        <v>5</v>
      </c>
      <c r="D47" s="27" t="s">
        <v>50</v>
      </c>
      <c r="E47" s="25"/>
      <c r="F47" s="27" t="s">
        <v>48</v>
      </c>
      <c r="G47" s="27"/>
      <c r="H47" s="25">
        <v>3</v>
      </c>
      <c r="I47" s="28">
        <v>1.55</v>
      </c>
    </row>
    <row r="48" spans="1:9" x14ac:dyDescent="0.3">
      <c r="A48" s="25"/>
      <c r="B48" s="26"/>
      <c r="C48" s="25" t="s">
        <v>5</v>
      </c>
      <c r="D48" s="27" t="s">
        <v>61</v>
      </c>
      <c r="E48" s="25"/>
      <c r="F48" s="27" t="s">
        <v>46</v>
      </c>
      <c r="G48" s="27"/>
      <c r="H48" s="25">
        <v>1</v>
      </c>
      <c r="I48" s="28">
        <v>0.15</v>
      </c>
    </row>
    <row r="49" spans="1:10" s="4" customFormat="1" x14ac:dyDescent="0.3">
      <c r="A49" s="29" t="s">
        <v>9</v>
      </c>
      <c r="B49" s="48" t="s">
        <v>62</v>
      </c>
      <c r="C49" s="48"/>
      <c r="D49" s="48"/>
      <c r="E49" s="48"/>
      <c r="F49" s="48"/>
      <c r="G49" s="48"/>
      <c r="H49" s="48"/>
      <c r="I49" s="30">
        <f>SUM(I50:I85)</f>
        <v>14.999999999999993</v>
      </c>
      <c r="J49" s="21"/>
    </row>
    <row r="50" spans="1:10" x14ac:dyDescent="0.3">
      <c r="A50" s="25">
        <v>1</v>
      </c>
      <c r="B50" s="26" t="s">
        <v>63</v>
      </c>
      <c r="C50" s="25"/>
      <c r="D50" s="26"/>
      <c r="E50" s="25"/>
      <c r="F50" s="26"/>
      <c r="G50" s="27"/>
      <c r="H50" s="25"/>
      <c r="I50" s="25"/>
    </row>
    <row r="51" spans="1:10" x14ac:dyDescent="0.3">
      <c r="A51" s="25"/>
      <c r="B51" s="26"/>
      <c r="C51" s="25" t="s">
        <v>5</v>
      </c>
      <c r="D51" s="27" t="s">
        <v>92</v>
      </c>
      <c r="E51" s="25"/>
      <c r="F51" s="27" t="s">
        <v>156</v>
      </c>
      <c r="G51" s="27"/>
      <c r="H51" s="25">
        <v>4</v>
      </c>
      <c r="I51" s="28">
        <v>0.2</v>
      </c>
    </row>
    <row r="52" spans="1:10" x14ac:dyDescent="0.3">
      <c r="A52" s="25"/>
      <c r="B52" s="26"/>
      <c r="C52" s="25" t="s">
        <v>5</v>
      </c>
      <c r="D52" s="27" t="s">
        <v>64</v>
      </c>
      <c r="E52" s="25"/>
      <c r="F52" s="27" t="s">
        <v>46</v>
      </c>
      <c r="G52" s="27"/>
      <c r="H52" s="25">
        <v>1</v>
      </c>
      <c r="I52" s="28">
        <v>0.15</v>
      </c>
    </row>
    <row r="53" spans="1:10" ht="55.2" x14ac:dyDescent="0.3">
      <c r="A53" s="25"/>
      <c r="B53" s="26"/>
      <c r="C53" s="25" t="s">
        <v>5</v>
      </c>
      <c r="D53" s="27" t="s">
        <v>65</v>
      </c>
      <c r="E53" s="25"/>
      <c r="F53" s="27" t="s">
        <v>156</v>
      </c>
      <c r="G53" s="27" t="s">
        <v>179</v>
      </c>
      <c r="H53" s="25">
        <v>5</v>
      </c>
      <c r="I53" s="28">
        <v>0.45</v>
      </c>
    </row>
    <row r="54" spans="1:10" x14ac:dyDescent="0.3">
      <c r="A54" s="25"/>
      <c r="B54" s="26"/>
      <c r="C54" s="25" t="s">
        <v>5</v>
      </c>
      <c r="D54" s="27" t="s">
        <v>67</v>
      </c>
      <c r="E54" s="25"/>
      <c r="F54" s="27" t="s">
        <v>156</v>
      </c>
      <c r="G54" s="27" t="s">
        <v>68</v>
      </c>
      <c r="H54" s="25">
        <v>5</v>
      </c>
      <c r="I54" s="28">
        <v>0.45</v>
      </c>
    </row>
    <row r="55" spans="1:10" ht="27.6" x14ac:dyDescent="0.3">
      <c r="A55" s="25"/>
      <c r="B55" s="26"/>
      <c r="C55" s="25" t="s">
        <v>5</v>
      </c>
      <c r="D55" s="27" t="s">
        <v>69</v>
      </c>
      <c r="E55" s="25"/>
      <c r="F55" s="27" t="s">
        <v>156</v>
      </c>
      <c r="G55" s="27" t="s">
        <v>70</v>
      </c>
      <c r="H55" s="25">
        <v>5</v>
      </c>
      <c r="I55" s="28">
        <v>0.45</v>
      </c>
    </row>
    <row r="56" spans="1:10" ht="41.4" x14ac:dyDescent="0.3">
      <c r="A56" s="25"/>
      <c r="B56" s="26"/>
      <c r="C56" s="25" t="s">
        <v>5</v>
      </c>
      <c r="D56" s="27" t="s">
        <v>71</v>
      </c>
      <c r="E56" s="25"/>
      <c r="F56" s="27" t="s">
        <v>156</v>
      </c>
      <c r="G56" s="27" t="s">
        <v>72</v>
      </c>
      <c r="H56" s="25">
        <v>5</v>
      </c>
      <c r="I56" s="28">
        <v>0.45</v>
      </c>
    </row>
    <row r="57" spans="1:10" ht="27.6" x14ac:dyDescent="0.3">
      <c r="A57" s="25"/>
      <c r="B57" s="26"/>
      <c r="C57" s="25" t="s">
        <v>5</v>
      </c>
      <c r="D57" s="27" t="s">
        <v>73</v>
      </c>
      <c r="E57" s="25"/>
      <c r="F57" s="27" t="s">
        <v>156</v>
      </c>
      <c r="G57" s="27" t="s">
        <v>180</v>
      </c>
      <c r="H57" s="25">
        <v>5</v>
      </c>
      <c r="I57" s="28">
        <v>0.45</v>
      </c>
    </row>
    <row r="58" spans="1:10" ht="41.4" x14ac:dyDescent="0.3">
      <c r="A58" s="25"/>
      <c r="B58" s="26"/>
      <c r="C58" s="25" t="s">
        <v>5</v>
      </c>
      <c r="D58" s="27" t="s">
        <v>74</v>
      </c>
      <c r="E58" s="25"/>
      <c r="F58" s="27" t="s">
        <v>156</v>
      </c>
      <c r="G58" s="27" t="s">
        <v>75</v>
      </c>
      <c r="H58" s="25">
        <v>5</v>
      </c>
      <c r="I58" s="28">
        <v>0.45</v>
      </c>
    </row>
    <row r="59" spans="1:10" ht="27.6" x14ac:dyDescent="0.3">
      <c r="A59" s="25"/>
      <c r="B59" s="26"/>
      <c r="C59" s="25" t="s">
        <v>5</v>
      </c>
      <c r="D59" s="27" t="s">
        <v>158</v>
      </c>
      <c r="E59" s="25"/>
      <c r="F59" s="27" t="s">
        <v>156</v>
      </c>
      <c r="G59" s="27" t="s">
        <v>70</v>
      </c>
      <c r="H59" s="25">
        <v>5</v>
      </c>
      <c r="I59" s="28">
        <v>0.45</v>
      </c>
    </row>
    <row r="60" spans="1:10" ht="41.4" x14ac:dyDescent="0.3">
      <c r="A60" s="25"/>
      <c r="B60" s="26"/>
      <c r="C60" s="25" t="s">
        <v>5</v>
      </c>
      <c r="D60" s="27" t="s">
        <v>77</v>
      </c>
      <c r="E60" s="25"/>
      <c r="F60" s="27" t="s">
        <v>156</v>
      </c>
      <c r="G60" s="27" t="s">
        <v>78</v>
      </c>
      <c r="H60" s="25">
        <v>5</v>
      </c>
      <c r="I60" s="28">
        <v>0.45</v>
      </c>
    </row>
    <row r="61" spans="1:10" ht="27.6" x14ac:dyDescent="0.3">
      <c r="A61" s="25"/>
      <c r="B61" s="26"/>
      <c r="C61" s="25" t="s">
        <v>5</v>
      </c>
      <c r="D61" s="27" t="s">
        <v>157</v>
      </c>
      <c r="E61" s="25"/>
      <c r="F61" s="27" t="s">
        <v>156</v>
      </c>
      <c r="G61" s="27" t="s">
        <v>80</v>
      </c>
      <c r="H61" s="25">
        <v>5</v>
      </c>
      <c r="I61" s="28">
        <v>0.45</v>
      </c>
    </row>
    <row r="62" spans="1:10" ht="55.2" x14ac:dyDescent="0.3">
      <c r="A62" s="25"/>
      <c r="B62" s="26"/>
      <c r="C62" s="25" t="s">
        <v>5</v>
      </c>
      <c r="D62" s="27" t="s">
        <v>81</v>
      </c>
      <c r="E62" s="25"/>
      <c r="F62" s="27" t="s">
        <v>156</v>
      </c>
      <c r="G62" s="27" t="s">
        <v>82</v>
      </c>
      <c r="H62" s="25">
        <v>5</v>
      </c>
      <c r="I62" s="28">
        <v>0.45</v>
      </c>
    </row>
    <row r="63" spans="1:10" ht="27.6" x14ac:dyDescent="0.3">
      <c r="A63" s="25"/>
      <c r="B63" s="26"/>
      <c r="C63" s="25" t="s">
        <v>5</v>
      </c>
      <c r="D63" s="27" t="s">
        <v>159</v>
      </c>
      <c r="E63" s="25"/>
      <c r="F63" s="27" t="s">
        <v>156</v>
      </c>
      <c r="G63" s="27" t="s">
        <v>70</v>
      </c>
      <c r="H63" s="25">
        <v>5</v>
      </c>
      <c r="I63" s="28">
        <v>0.45</v>
      </c>
    </row>
    <row r="64" spans="1:10" ht="27.6" x14ac:dyDescent="0.3">
      <c r="A64" s="25"/>
      <c r="B64" s="26"/>
      <c r="C64" s="25" t="s">
        <v>5</v>
      </c>
      <c r="D64" s="27" t="s">
        <v>83</v>
      </c>
      <c r="E64" s="25"/>
      <c r="F64" s="27" t="s">
        <v>156</v>
      </c>
      <c r="G64" s="27" t="s">
        <v>84</v>
      </c>
      <c r="H64" s="25">
        <v>5</v>
      </c>
      <c r="I64" s="28">
        <v>0.45</v>
      </c>
    </row>
    <row r="65" spans="1:9" ht="27.6" x14ac:dyDescent="0.3">
      <c r="A65" s="25"/>
      <c r="B65" s="26"/>
      <c r="C65" s="25" t="s">
        <v>5</v>
      </c>
      <c r="D65" s="27" t="s">
        <v>85</v>
      </c>
      <c r="E65" s="25"/>
      <c r="F65" s="27" t="s">
        <v>156</v>
      </c>
      <c r="G65" s="27" t="s">
        <v>160</v>
      </c>
      <c r="H65" s="25">
        <v>5</v>
      </c>
      <c r="I65" s="28">
        <v>0.45</v>
      </c>
    </row>
    <row r="66" spans="1:9" ht="27.6" x14ac:dyDescent="0.3">
      <c r="A66" s="25"/>
      <c r="B66" s="26"/>
      <c r="C66" s="25" t="s">
        <v>5</v>
      </c>
      <c r="D66" s="27" t="s">
        <v>86</v>
      </c>
      <c r="E66" s="25"/>
      <c r="F66" s="27" t="s">
        <v>156</v>
      </c>
      <c r="G66" s="27" t="s">
        <v>87</v>
      </c>
      <c r="H66" s="25">
        <v>5</v>
      </c>
      <c r="I66" s="28">
        <v>0.45</v>
      </c>
    </row>
    <row r="67" spans="1:9" x14ac:dyDescent="0.3">
      <c r="A67" s="25"/>
      <c r="B67" s="26"/>
      <c r="C67" s="25" t="s">
        <v>5</v>
      </c>
      <c r="D67" s="27" t="s">
        <v>88</v>
      </c>
      <c r="E67" s="25" t="s">
        <v>89</v>
      </c>
      <c r="F67" s="27" t="s">
        <v>156</v>
      </c>
      <c r="G67" s="27"/>
      <c r="H67" s="25">
        <v>5</v>
      </c>
      <c r="I67" s="28">
        <v>0.45</v>
      </c>
    </row>
    <row r="68" spans="1:9" x14ac:dyDescent="0.3">
      <c r="A68" s="25">
        <v>2</v>
      </c>
      <c r="B68" s="26" t="s">
        <v>91</v>
      </c>
      <c r="C68" s="25"/>
      <c r="D68" s="27"/>
      <c r="E68" s="25"/>
      <c r="F68" s="27"/>
      <c r="G68" s="27"/>
      <c r="H68" s="25"/>
      <c r="I68" s="28"/>
    </row>
    <row r="69" spans="1:9" x14ac:dyDescent="0.3">
      <c r="A69" s="25"/>
      <c r="B69" s="26"/>
      <c r="C69" s="25" t="s">
        <v>5</v>
      </c>
      <c r="D69" s="27" t="s">
        <v>64</v>
      </c>
      <c r="E69" s="25"/>
      <c r="F69" s="27" t="s">
        <v>46</v>
      </c>
      <c r="G69" s="27"/>
      <c r="H69" s="25">
        <v>1</v>
      </c>
      <c r="I69" s="28">
        <v>0.15</v>
      </c>
    </row>
    <row r="70" spans="1:9" ht="55.2" x14ac:dyDescent="0.3">
      <c r="A70" s="25"/>
      <c r="B70" s="26"/>
      <c r="C70" s="25" t="s">
        <v>5</v>
      </c>
      <c r="D70" s="27" t="s">
        <v>65</v>
      </c>
      <c r="E70" s="25" t="s">
        <v>89</v>
      </c>
      <c r="F70" s="27" t="s">
        <v>156</v>
      </c>
      <c r="G70" s="27" t="s">
        <v>66</v>
      </c>
      <c r="H70" s="25">
        <v>5</v>
      </c>
      <c r="I70" s="28">
        <v>0.45</v>
      </c>
    </row>
    <row r="71" spans="1:9" x14ac:dyDescent="0.3">
      <c r="A71" s="25"/>
      <c r="B71" s="26"/>
      <c r="C71" s="25" t="s">
        <v>5</v>
      </c>
      <c r="D71" s="27" t="s">
        <v>67</v>
      </c>
      <c r="E71" s="25" t="s">
        <v>89</v>
      </c>
      <c r="F71" s="27" t="s">
        <v>156</v>
      </c>
      <c r="G71" s="27" t="s">
        <v>68</v>
      </c>
      <c r="H71" s="25">
        <v>5</v>
      </c>
      <c r="I71" s="28">
        <v>0.45</v>
      </c>
    </row>
    <row r="72" spans="1:9" ht="27.6" x14ac:dyDescent="0.3">
      <c r="A72" s="25"/>
      <c r="B72" s="26"/>
      <c r="C72" s="25" t="s">
        <v>5</v>
      </c>
      <c r="D72" s="27" t="s">
        <v>69</v>
      </c>
      <c r="E72" s="25" t="s">
        <v>89</v>
      </c>
      <c r="F72" s="27" t="s">
        <v>156</v>
      </c>
      <c r="G72" s="27" t="s">
        <v>70</v>
      </c>
      <c r="H72" s="25">
        <v>5</v>
      </c>
      <c r="I72" s="28">
        <v>0.45</v>
      </c>
    </row>
    <row r="73" spans="1:9" ht="41.4" x14ac:dyDescent="0.3">
      <c r="A73" s="25"/>
      <c r="B73" s="26"/>
      <c r="C73" s="25" t="s">
        <v>5</v>
      </c>
      <c r="D73" s="27" t="s">
        <v>71</v>
      </c>
      <c r="E73" s="25" t="s">
        <v>89</v>
      </c>
      <c r="F73" s="27" t="s">
        <v>156</v>
      </c>
      <c r="G73" s="27" t="s">
        <v>72</v>
      </c>
      <c r="H73" s="25">
        <v>5</v>
      </c>
      <c r="I73" s="28">
        <v>0.45</v>
      </c>
    </row>
    <row r="74" spans="1:9" ht="27.6" x14ac:dyDescent="0.3">
      <c r="A74" s="25"/>
      <c r="B74" s="26"/>
      <c r="C74" s="25" t="s">
        <v>5</v>
      </c>
      <c r="D74" s="27" t="s">
        <v>73</v>
      </c>
      <c r="E74" s="25"/>
      <c r="F74" s="27" t="s">
        <v>156</v>
      </c>
      <c r="G74" s="27" t="s">
        <v>70</v>
      </c>
      <c r="H74" s="25">
        <v>5</v>
      </c>
      <c r="I74" s="28">
        <v>0.45</v>
      </c>
    </row>
    <row r="75" spans="1:9" ht="41.4" x14ac:dyDescent="0.3">
      <c r="A75" s="25"/>
      <c r="B75" s="26"/>
      <c r="C75" s="25" t="s">
        <v>5</v>
      </c>
      <c r="D75" s="27" t="s">
        <v>74</v>
      </c>
      <c r="E75" s="25"/>
      <c r="F75" s="27" t="s">
        <v>156</v>
      </c>
      <c r="G75" s="27" t="s">
        <v>75</v>
      </c>
      <c r="H75" s="25">
        <v>5</v>
      </c>
      <c r="I75" s="28">
        <v>0.45</v>
      </c>
    </row>
    <row r="76" spans="1:9" ht="27.6" x14ac:dyDescent="0.3">
      <c r="A76" s="25"/>
      <c r="B76" s="26"/>
      <c r="C76" s="25" t="s">
        <v>5</v>
      </c>
      <c r="D76" s="27" t="s">
        <v>76</v>
      </c>
      <c r="E76" s="25"/>
      <c r="F76" s="27" t="s">
        <v>156</v>
      </c>
      <c r="G76" s="27" t="s">
        <v>70</v>
      </c>
      <c r="H76" s="25">
        <v>5</v>
      </c>
      <c r="I76" s="28">
        <v>0.45</v>
      </c>
    </row>
    <row r="77" spans="1:9" ht="41.4" x14ac:dyDescent="0.3">
      <c r="A77" s="25"/>
      <c r="B77" s="26"/>
      <c r="C77" s="25" t="s">
        <v>5</v>
      </c>
      <c r="D77" s="27" t="s">
        <v>77</v>
      </c>
      <c r="E77" s="25" t="s">
        <v>89</v>
      </c>
      <c r="F77" s="27" t="s">
        <v>156</v>
      </c>
      <c r="G77" s="27" t="s">
        <v>78</v>
      </c>
      <c r="H77" s="25">
        <v>5</v>
      </c>
      <c r="I77" s="28">
        <v>0.45</v>
      </c>
    </row>
    <row r="78" spans="1:9" ht="27.6" x14ac:dyDescent="0.3">
      <c r="A78" s="25"/>
      <c r="B78" s="26"/>
      <c r="C78" s="25" t="s">
        <v>5</v>
      </c>
      <c r="D78" s="27" t="s">
        <v>79</v>
      </c>
      <c r="E78" s="25" t="s">
        <v>89</v>
      </c>
      <c r="F78" s="27" t="s">
        <v>156</v>
      </c>
      <c r="G78" s="27" t="s">
        <v>80</v>
      </c>
      <c r="H78" s="25">
        <v>5</v>
      </c>
      <c r="I78" s="28">
        <v>0.45</v>
      </c>
    </row>
    <row r="79" spans="1:9" ht="55.2" x14ac:dyDescent="0.3">
      <c r="A79" s="25"/>
      <c r="B79" s="26"/>
      <c r="C79" s="25" t="s">
        <v>5</v>
      </c>
      <c r="D79" s="27" t="s">
        <v>81</v>
      </c>
      <c r="E79" s="25" t="s">
        <v>89</v>
      </c>
      <c r="F79" s="27" t="s">
        <v>156</v>
      </c>
      <c r="G79" s="27" t="s">
        <v>82</v>
      </c>
      <c r="H79" s="25">
        <v>5</v>
      </c>
      <c r="I79" s="28">
        <v>0.45</v>
      </c>
    </row>
    <row r="80" spans="1:9" ht="27.6" x14ac:dyDescent="0.3">
      <c r="A80" s="25"/>
      <c r="B80" s="26"/>
      <c r="C80" s="25" t="s">
        <v>5</v>
      </c>
      <c r="D80" s="27" t="s">
        <v>159</v>
      </c>
      <c r="E80" s="25" t="s">
        <v>89</v>
      </c>
      <c r="F80" s="27" t="s">
        <v>156</v>
      </c>
      <c r="G80" s="27" t="s">
        <v>70</v>
      </c>
      <c r="H80" s="25">
        <v>5</v>
      </c>
      <c r="I80" s="28">
        <v>0.45</v>
      </c>
    </row>
    <row r="81" spans="1:10" ht="27.6" x14ac:dyDescent="0.3">
      <c r="A81" s="25"/>
      <c r="B81" s="26"/>
      <c r="C81" s="25" t="s">
        <v>5</v>
      </c>
      <c r="D81" s="27" t="s">
        <v>83</v>
      </c>
      <c r="E81" s="25" t="s">
        <v>89</v>
      </c>
      <c r="F81" s="27" t="s">
        <v>156</v>
      </c>
      <c r="G81" s="27" t="s">
        <v>84</v>
      </c>
      <c r="H81" s="25">
        <v>5</v>
      </c>
      <c r="I81" s="28">
        <v>0.45</v>
      </c>
    </row>
    <row r="82" spans="1:10" ht="27.6" x14ac:dyDescent="0.3">
      <c r="A82" s="25"/>
      <c r="B82" s="26"/>
      <c r="C82" s="25" t="s">
        <v>5</v>
      </c>
      <c r="D82" s="27" t="s">
        <v>85</v>
      </c>
      <c r="E82" s="25" t="s">
        <v>89</v>
      </c>
      <c r="F82" s="27" t="s">
        <v>156</v>
      </c>
      <c r="G82" s="27" t="s">
        <v>160</v>
      </c>
      <c r="H82" s="25">
        <v>5</v>
      </c>
      <c r="I82" s="28">
        <v>0.45</v>
      </c>
    </row>
    <row r="83" spans="1:10" ht="27.6" x14ac:dyDescent="0.3">
      <c r="A83" s="25"/>
      <c r="B83" s="26"/>
      <c r="C83" s="25" t="s">
        <v>5</v>
      </c>
      <c r="D83" s="27" t="s">
        <v>86</v>
      </c>
      <c r="E83" s="25" t="s">
        <v>89</v>
      </c>
      <c r="F83" s="27" t="s">
        <v>156</v>
      </c>
      <c r="G83" s="27" t="s">
        <v>87</v>
      </c>
      <c r="H83" s="25">
        <v>5</v>
      </c>
      <c r="I83" s="28">
        <v>0.45</v>
      </c>
    </row>
    <row r="84" spans="1:10" ht="82.8" x14ac:dyDescent="0.3">
      <c r="A84" s="25"/>
      <c r="B84" s="26"/>
      <c r="C84" s="25" t="s">
        <v>5</v>
      </c>
      <c r="D84" s="27" t="s">
        <v>88</v>
      </c>
      <c r="E84" s="25" t="s">
        <v>89</v>
      </c>
      <c r="F84" s="27" t="s">
        <v>156</v>
      </c>
      <c r="G84" s="27" t="s">
        <v>181</v>
      </c>
      <c r="H84" s="25">
        <v>5</v>
      </c>
      <c r="I84" s="28">
        <v>0.45</v>
      </c>
    </row>
    <row r="85" spans="1:10" ht="82.8" x14ac:dyDescent="0.3">
      <c r="A85" s="25"/>
      <c r="B85" s="26"/>
      <c r="C85" s="25" t="s">
        <v>5</v>
      </c>
      <c r="D85" s="27" t="s">
        <v>90</v>
      </c>
      <c r="E85" s="25" t="s">
        <v>89</v>
      </c>
      <c r="F85" s="27" t="s">
        <v>156</v>
      </c>
      <c r="G85" s="27" t="s">
        <v>161</v>
      </c>
      <c r="H85" s="25">
        <v>2</v>
      </c>
      <c r="I85" s="28">
        <v>1</v>
      </c>
    </row>
    <row r="86" spans="1:10" s="4" customFormat="1" x14ac:dyDescent="0.3">
      <c r="A86" s="29" t="s">
        <v>15</v>
      </c>
      <c r="B86" s="49" t="s">
        <v>93</v>
      </c>
      <c r="C86" s="50"/>
      <c r="D86" s="50"/>
      <c r="E86" s="50"/>
      <c r="F86" s="50"/>
      <c r="G86" s="50"/>
      <c r="H86" s="51"/>
      <c r="I86" s="30">
        <f>SUM(I87:I109)</f>
        <v>24.999999999999993</v>
      </c>
      <c r="J86" s="21"/>
    </row>
    <row r="87" spans="1:10" x14ac:dyDescent="0.3">
      <c r="A87" s="25">
        <v>1</v>
      </c>
      <c r="B87" s="26" t="s">
        <v>93</v>
      </c>
      <c r="C87" s="31"/>
      <c r="D87" s="26"/>
      <c r="E87" s="31"/>
      <c r="F87" s="26"/>
      <c r="G87" s="26"/>
      <c r="H87" s="25"/>
      <c r="I87" s="28"/>
    </row>
    <row r="88" spans="1:10" s="6" customFormat="1" x14ac:dyDescent="0.3">
      <c r="A88" s="25"/>
      <c r="B88" s="26"/>
      <c r="C88" s="25" t="s">
        <v>5</v>
      </c>
      <c r="D88" s="27" t="s">
        <v>92</v>
      </c>
      <c r="E88" s="25"/>
      <c r="F88" s="27" t="s">
        <v>156</v>
      </c>
      <c r="G88" s="27"/>
      <c r="H88" s="25">
        <v>4</v>
      </c>
      <c r="I88" s="28">
        <v>0.8</v>
      </c>
      <c r="J88" s="16"/>
    </row>
    <row r="89" spans="1:10" s="6" customFormat="1" x14ac:dyDescent="0.3">
      <c r="A89" s="25"/>
      <c r="B89" s="26"/>
      <c r="C89" s="25" t="s">
        <v>5</v>
      </c>
      <c r="D89" s="27" t="s">
        <v>94</v>
      </c>
      <c r="E89" s="25"/>
      <c r="F89" s="27" t="s">
        <v>95</v>
      </c>
      <c r="G89" s="27"/>
      <c r="H89" s="25">
        <v>5</v>
      </c>
      <c r="I89" s="28">
        <v>1.45</v>
      </c>
      <c r="J89" s="16"/>
    </row>
    <row r="90" spans="1:10" s="6" customFormat="1" x14ac:dyDescent="0.3">
      <c r="A90" s="25"/>
      <c r="B90" s="26"/>
      <c r="C90" s="25" t="s">
        <v>5</v>
      </c>
      <c r="D90" s="27" t="s">
        <v>96</v>
      </c>
      <c r="E90" s="25"/>
      <c r="F90" s="27" t="s">
        <v>95</v>
      </c>
      <c r="G90" s="27"/>
      <c r="H90" s="25">
        <v>5</v>
      </c>
      <c r="I90" s="28">
        <v>1.45</v>
      </c>
      <c r="J90" s="16"/>
    </row>
    <row r="91" spans="1:10" s="6" customFormat="1" x14ac:dyDescent="0.3">
      <c r="A91" s="25"/>
      <c r="B91" s="26"/>
      <c r="C91" s="25" t="s">
        <v>5</v>
      </c>
      <c r="D91" s="27" t="s">
        <v>97</v>
      </c>
      <c r="E91" s="25"/>
      <c r="F91" s="27" t="s">
        <v>95</v>
      </c>
      <c r="G91" s="27"/>
      <c r="H91" s="25">
        <v>5</v>
      </c>
      <c r="I91" s="28">
        <v>1.45</v>
      </c>
      <c r="J91" s="16"/>
    </row>
    <row r="92" spans="1:10" s="6" customFormat="1" x14ac:dyDescent="0.3">
      <c r="A92" s="25"/>
      <c r="B92" s="26"/>
      <c r="C92" s="25" t="s">
        <v>5</v>
      </c>
      <c r="D92" s="27" t="s">
        <v>98</v>
      </c>
      <c r="E92" s="25"/>
      <c r="F92" s="27" t="s">
        <v>95</v>
      </c>
      <c r="G92" s="27"/>
      <c r="H92" s="25">
        <v>5</v>
      </c>
      <c r="I92" s="28">
        <v>1.45</v>
      </c>
      <c r="J92" s="16"/>
    </row>
    <row r="93" spans="1:10" s="6" customFormat="1" x14ac:dyDescent="0.3">
      <c r="A93" s="25"/>
      <c r="B93" s="26"/>
      <c r="C93" s="25" t="s">
        <v>5</v>
      </c>
      <c r="D93" s="27" t="s">
        <v>99</v>
      </c>
      <c r="E93" s="25"/>
      <c r="F93" s="27" t="s">
        <v>95</v>
      </c>
      <c r="G93" s="27"/>
      <c r="H93" s="25">
        <v>5</v>
      </c>
      <c r="I93" s="28">
        <v>1.45</v>
      </c>
      <c r="J93" s="16"/>
    </row>
    <row r="94" spans="1:10" s="6" customFormat="1" x14ac:dyDescent="0.3">
      <c r="A94" s="25"/>
      <c r="B94" s="26"/>
      <c r="C94" s="25" t="s">
        <v>5</v>
      </c>
      <c r="D94" s="27" t="s">
        <v>100</v>
      </c>
      <c r="E94" s="25"/>
      <c r="F94" s="27" t="s">
        <v>95</v>
      </c>
      <c r="G94" s="27"/>
      <c r="H94" s="25">
        <v>5</v>
      </c>
      <c r="I94" s="28">
        <v>1.45</v>
      </c>
      <c r="J94" s="16"/>
    </row>
    <row r="95" spans="1:10" s="6" customFormat="1" x14ac:dyDescent="0.3">
      <c r="A95" s="25"/>
      <c r="B95" s="26"/>
      <c r="C95" s="25" t="s">
        <v>5</v>
      </c>
      <c r="D95" s="27" t="s">
        <v>101</v>
      </c>
      <c r="E95" s="25"/>
      <c r="F95" s="27" t="s">
        <v>95</v>
      </c>
      <c r="G95" s="27"/>
      <c r="H95" s="25">
        <v>5</v>
      </c>
      <c r="I95" s="28">
        <v>1.45</v>
      </c>
      <c r="J95" s="16"/>
    </row>
    <row r="96" spans="1:10" s="6" customFormat="1" x14ac:dyDescent="0.3">
      <c r="A96" s="25"/>
      <c r="B96" s="26"/>
      <c r="C96" s="25" t="s">
        <v>5</v>
      </c>
      <c r="D96" s="27" t="s">
        <v>102</v>
      </c>
      <c r="E96" s="25"/>
      <c r="F96" s="27" t="s">
        <v>95</v>
      </c>
      <c r="G96" s="27"/>
      <c r="H96" s="25">
        <v>5</v>
      </c>
      <c r="I96" s="28">
        <v>1.45</v>
      </c>
      <c r="J96" s="16"/>
    </row>
    <row r="97" spans="1:10" s="6" customFormat="1" x14ac:dyDescent="0.3">
      <c r="A97" s="25"/>
      <c r="B97" s="26"/>
      <c r="C97" s="25" t="s">
        <v>5</v>
      </c>
      <c r="D97" s="27" t="s">
        <v>103</v>
      </c>
      <c r="E97" s="25"/>
      <c r="F97" s="27" t="s">
        <v>95</v>
      </c>
      <c r="G97" s="27"/>
      <c r="H97" s="25">
        <v>5</v>
      </c>
      <c r="I97" s="28">
        <v>1.45</v>
      </c>
      <c r="J97" s="16"/>
    </row>
    <row r="98" spans="1:10" s="6" customFormat="1" x14ac:dyDescent="0.3">
      <c r="A98" s="25"/>
      <c r="B98" s="26"/>
      <c r="C98" s="25" t="s">
        <v>5</v>
      </c>
      <c r="D98" s="27" t="s">
        <v>104</v>
      </c>
      <c r="E98" s="25"/>
      <c r="F98" s="27" t="s">
        <v>95</v>
      </c>
      <c r="G98" s="27"/>
      <c r="H98" s="25">
        <v>5</v>
      </c>
      <c r="I98" s="28">
        <v>1.45</v>
      </c>
      <c r="J98" s="16"/>
    </row>
    <row r="99" spans="1:10" x14ac:dyDescent="0.3">
      <c r="A99" s="25">
        <v>2</v>
      </c>
      <c r="B99" s="26" t="s">
        <v>163</v>
      </c>
      <c r="C99" s="31"/>
      <c r="D99" s="26"/>
      <c r="E99" s="31"/>
      <c r="F99" s="26"/>
      <c r="G99" s="26"/>
      <c r="H99" s="25"/>
      <c r="I99" s="28"/>
    </row>
    <row r="100" spans="1:10" x14ac:dyDescent="0.3">
      <c r="A100" s="25"/>
      <c r="B100" s="26"/>
      <c r="C100" s="25" t="s">
        <v>5</v>
      </c>
      <c r="D100" s="27" t="s">
        <v>164</v>
      </c>
      <c r="E100" s="25"/>
      <c r="F100" s="27" t="s">
        <v>95</v>
      </c>
      <c r="G100" s="26"/>
      <c r="H100" s="25">
        <v>2</v>
      </c>
      <c r="I100" s="28">
        <v>0.25</v>
      </c>
    </row>
    <row r="101" spans="1:10" x14ac:dyDescent="0.3">
      <c r="A101" s="25"/>
      <c r="B101" s="26"/>
      <c r="C101" s="25" t="s">
        <v>5</v>
      </c>
      <c r="D101" s="26" t="s">
        <v>165</v>
      </c>
      <c r="E101" s="25"/>
      <c r="F101" s="27" t="s">
        <v>166</v>
      </c>
      <c r="G101" s="26"/>
      <c r="H101" s="25">
        <v>2</v>
      </c>
      <c r="I101" s="28">
        <v>0.25</v>
      </c>
    </row>
    <row r="102" spans="1:10" ht="41.4" x14ac:dyDescent="0.3">
      <c r="A102" s="25"/>
      <c r="B102" s="26"/>
      <c r="C102" s="25" t="s">
        <v>5</v>
      </c>
      <c r="D102" s="27" t="s">
        <v>167</v>
      </c>
      <c r="E102" s="25"/>
      <c r="F102" s="27" t="s">
        <v>168</v>
      </c>
      <c r="G102" s="26"/>
      <c r="H102" s="25">
        <v>5</v>
      </c>
      <c r="I102" s="28">
        <v>1.45</v>
      </c>
    </row>
    <row r="103" spans="1:10" x14ac:dyDescent="0.3">
      <c r="A103" s="25"/>
      <c r="B103" s="26"/>
      <c r="C103" s="25" t="s">
        <v>5</v>
      </c>
      <c r="D103" s="26" t="s">
        <v>165</v>
      </c>
      <c r="E103" s="31"/>
      <c r="F103" s="27" t="s">
        <v>169</v>
      </c>
      <c r="G103" s="26"/>
      <c r="H103" s="25">
        <v>5</v>
      </c>
      <c r="I103" s="28">
        <v>1.45</v>
      </c>
    </row>
    <row r="104" spans="1:10" ht="27.6" x14ac:dyDescent="0.3">
      <c r="A104" s="25"/>
      <c r="B104" s="26"/>
      <c r="C104" s="25" t="s">
        <v>5</v>
      </c>
      <c r="D104" s="27" t="s">
        <v>170</v>
      </c>
      <c r="E104" s="25"/>
      <c r="F104" s="27" t="s">
        <v>171</v>
      </c>
      <c r="G104" s="26"/>
      <c r="H104" s="25">
        <v>5</v>
      </c>
      <c r="I104" s="28">
        <v>1.45</v>
      </c>
    </row>
    <row r="105" spans="1:10" x14ac:dyDescent="0.3">
      <c r="A105" s="25"/>
      <c r="B105" s="26"/>
      <c r="C105" s="25" t="s">
        <v>5</v>
      </c>
      <c r="D105" s="27" t="s">
        <v>165</v>
      </c>
      <c r="E105" s="25"/>
      <c r="F105" s="27" t="s">
        <v>172</v>
      </c>
      <c r="G105" s="26"/>
      <c r="H105" s="25">
        <v>5</v>
      </c>
      <c r="I105" s="28">
        <v>1.45</v>
      </c>
    </row>
    <row r="106" spans="1:10" ht="55.2" x14ac:dyDescent="0.3">
      <c r="A106" s="25"/>
      <c r="B106" s="26"/>
      <c r="C106" s="25" t="s">
        <v>5</v>
      </c>
      <c r="D106" s="27" t="s">
        <v>173</v>
      </c>
      <c r="E106" s="25"/>
      <c r="F106" s="27" t="s">
        <v>174</v>
      </c>
      <c r="G106" s="26"/>
      <c r="H106" s="25">
        <v>5</v>
      </c>
      <c r="I106" s="28">
        <v>1.45</v>
      </c>
    </row>
    <row r="107" spans="1:10" x14ac:dyDescent="0.3">
      <c r="A107" s="25"/>
      <c r="B107" s="26"/>
      <c r="C107" s="25" t="s">
        <v>5</v>
      </c>
      <c r="D107" s="27" t="s">
        <v>165</v>
      </c>
      <c r="E107" s="25"/>
      <c r="F107" s="27" t="s">
        <v>175</v>
      </c>
      <c r="G107" s="26"/>
      <c r="H107" s="25">
        <v>5</v>
      </c>
      <c r="I107" s="28">
        <v>1.45</v>
      </c>
    </row>
    <row r="108" spans="1:10" x14ac:dyDescent="0.3">
      <c r="A108" s="25"/>
      <c r="B108" s="26"/>
      <c r="C108" s="25" t="s">
        <v>5</v>
      </c>
      <c r="D108" s="27" t="s">
        <v>176</v>
      </c>
      <c r="E108" s="25"/>
      <c r="F108" s="27" t="s">
        <v>177</v>
      </c>
      <c r="G108" s="26"/>
      <c r="H108" s="25">
        <v>2</v>
      </c>
      <c r="I108" s="28">
        <v>0.25</v>
      </c>
    </row>
    <row r="109" spans="1:10" x14ac:dyDescent="0.3">
      <c r="A109" s="25"/>
      <c r="B109" s="26"/>
      <c r="C109" s="25" t="s">
        <v>5</v>
      </c>
      <c r="D109" s="26" t="s">
        <v>165</v>
      </c>
      <c r="E109" s="25"/>
      <c r="F109" s="27" t="s">
        <v>178</v>
      </c>
      <c r="G109" s="26"/>
      <c r="H109" s="25">
        <v>2</v>
      </c>
      <c r="I109" s="28">
        <v>0.25</v>
      </c>
    </row>
    <row r="110" spans="1:10" x14ac:dyDescent="0.3">
      <c r="A110" s="29" t="s">
        <v>106</v>
      </c>
      <c r="B110" s="48" t="s">
        <v>105</v>
      </c>
      <c r="C110" s="48"/>
      <c r="D110" s="48"/>
      <c r="E110" s="48"/>
      <c r="F110" s="48"/>
      <c r="G110" s="48"/>
      <c r="H110" s="48"/>
      <c r="I110" s="30">
        <f>SUM(SUM(I112:I122))</f>
        <v>9.9999999999999982</v>
      </c>
    </row>
    <row r="111" spans="1:10" x14ac:dyDescent="0.3">
      <c r="A111" s="25">
        <v>1</v>
      </c>
      <c r="B111" s="27" t="s">
        <v>107</v>
      </c>
      <c r="C111" s="39"/>
      <c r="D111" s="40"/>
      <c r="E111" s="41"/>
      <c r="F111" s="40"/>
      <c r="G111" s="40"/>
      <c r="H111" s="39"/>
      <c r="I111" s="42"/>
    </row>
    <row r="112" spans="1:10" x14ac:dyDescent="0.3">
      <c r="A112" s="25"/>
      <c r="B112" s="27"/>
      <c r="C112" s="25" t="s">
        <v>5</v>
      </c>
      <c r="D112" s="27" t="s">
        <v>113</v>
      </c>
      <c r="E112" s="41"/>
      <c r="F112" s="27" t="s">
        <v>156</v>
      </c>
      <c r="G112" s="40"/>
      <c r="H112" s="39">
        <v>4</v>
      </c>
      <c r="I112" s="28">
        <v>0.35</v>
      </c>
    </row>
    <row r="113" spans="1:9" x14ac:dyDescent="0.3">
      <c r="A113" s="25"/>
      <c r="B113" s="27"/>
      <c r="C113" s="25" t="s">
        <v>5</v>
      </c>
      <c r="D113" s="27" t="s">
        <v>65</v>
      </c>
      <c r="E113" s="25"/>
      <c r="F113" s="27" t="s">
        <v>156</v>
      </c>
      <c r="G113" s="26"/>
      <c r="H113" s="25">
        <v>5</v>
      </c>
      <c r="I113" s="28">
        <v>0.85</v>
      </c>
    </row>
    <row r="114" spans="1:9" x14ac:dyDescent="0.3">
      <c r="A114" s="25"/>
      <c r="B114" s="27"/>
      <c r="C114" s="25" t="s">
        <v>5</v>
      </c>
      <c r="D114" s="27" t="s">
        <v>108</v>
      </c>
      <c r="E114" s="25"/>
      <c r="F114" s="27" t="s">
        <v>156</v>
      </c>
      <c r="G114" s="26"/>
      <c r="H114" s="25">
        <v>5</v>
      </c>
      <c r="I114" s="28">
        <v>0.85</v>
      </c>
    </row>
    <row r="115" spans="1:9" x14ac:dyDescent="0.3">
      <c r="A115" s="25"/>
      <c r="B115" s="27"/>
      <c r="C115" s="25" t="s">
        <v>5</v>
      </c>
      <c r="D115" s="27" t="s">
        <v>109</v>
      </c>
      <c r="E115" s="25"/>
      <c r="F115" s="27" t="s">
        <v>156</v>
      </c>
      <c r="G115" s="26"/>
      <c r="H115" s="25">
        <v>5</v>
      </c>
      <c r="I115" s="28">
        <v>0.85</v>
      </c>
    </row>
    <row r="116" spans="1:9" ht="27.6" x14ac:dyDescent="0.3">
      <c r="A116" s="25"/>
      <c r="B116" s="27"/>
      <c r="C116" s="25" t="s">
        <v>5</v>
      </c>
      <c r="D116" s="27" t="s">
        <v>110</v>
      </c>
      <c r="E116" s="25"/>
      <c r="F116" s="27" t="s">
        <v>156</v>
      </c>
      <c r="G116" s="26"/>
      <c r="H116" s="25">
        <v>5</v>
      </c>
      <c r="I116" s="28">
        <v>0.85</v>
      </c>
    </row>
    <row r="117" spans="1:9" x14ac:dyDescent="0.3">
      <c r="A117" s="25">
        <v>2</v>
      </c>
      <c r="B117" s="27" t="s">
        <v>111</v>
      </c>
      <c r="C117" s="25"/>
      <c r="D117" s="27"/>
      <c r="E117" s="25"/>
      <c r="F117" s="27"/>
      <c r="G117" s="26"/>
      <c r="H117" s="25">
        <v>5</v>
      </c>
      <c r="I117" s="28">
        <v>0.85</v>
      </c>
    </row>
    <row r="118" spans="1:9" x14ac:dyDescent="0.3">
      <c r="A118" s="25"/>
      <c r="B118" s="26"/>
      <c r="C118" s="25" t="s">
        <v>5</v>
      </c>
      <c r="D118" s="27" t="s">
        <v>65</v>
      </c>
      <c r="E118" s="25"/>
      <c r="F118" s="27" t="s">
        <v>156</v>
      </c>
      <c r="G118" s="26"/>
      <c r="H118" s="25">
        <v>5</v>
      </c>
      <c r="I118" s="28">
        <v>0.85</v>
      </c>
    </row>
    <row r="119" spans="1:9" x14ac:dyDescent="0.3">
      <c r="A119" s="25"/>
      <c r="B119" s="42"/>
      <c r="C119" s="25" t="s">
        <v>5</v>
      </c>
      <c r="D119" s="27" t="s">
        <v>108</v>
      </c>
      <c r="E119" s="25"/>
      <c r="F119" s="27" t="s">
        <v>156</v>
      </c>
      <c r="G119" s="26"/>
      <c r="H119" s="25">
        <v>5</v>
      </c>
      <c r="I119" s="28">
        <v>0.85</v>
      </c>
    </row>
    <row r="120" spans="1:9" x14ac:dyDescent="0.3">
      <c r="A120" s="25"/>
      <c r="B120" s="42"/>
      <c r="C120" s="25" t="s">
        <v>5</v>
      </c>
      <c r="D120" s="27" t="s">
        <v>109</v>
      </c>
      <c r="E120" s="25"/>
      <c r="F120" s="27" t="s">
        <v>156</v>
      </c>
      <c r="G120" s="26"/>
      <c r="H120" s="25">
        <v>5</v>
      </c>
      <c r="I120" s="28">
        <v>0.85</v>
      </c>
    </row>
    <row r="121" spans="1:9" ht="27.6" x14ac:dyDescent="0.3">
      <c r="A121" s="25"/>
      <c r="B121" s="27"/>
      <c r="C121" s="25" t="s">
        <v>5</v>
      </c>
      <c r="D121" s="27" t="s">
        <v>110</v>
      </c>
      <c r="E121" s="25"/>
      <c r="F121" s="27" t="s">
        <v>156</v>
      </c>
      <c r="G121" s="26"/>
      <c r="H121" s="25">
        <v>5</v>
      </c>
      <c r="I121" s="28">
        <v>0.85</v>
      </c>
    </row>
    <row r="122" spans="1:9" x14ac:dyDescent="0.3">
      <c r="A122" s="39"/>
      <c r="B122" s="42"/>
      <c r="C122" s="25" t="s">
        <v>5</v>
      </c>
      <c r="D122" s="27" t="s">
        <v>112</v>
      </c>
      <c r="E122" s="25"/>
      <c r="F122" s="27" t="s">
        <v>156</v>
      </c>
      <c r="G122" s="26"/>
      <c r="H122" s="25">
        <v>2</v>
      </c>
      <c r="I122" s="28">
        <v>2</v>
      </c>
    </row>
    <row r="123" spans="1:9" x14ac:dyDescent="0.3">
      <c r="A123" s="29" t="s">
        <v>114</v>
      </c>
      <c r="B123" s="48" t="s">
        <v>115</v>
      </c>
      <c r="C123" s="48"/>
      <c r="D123" s="48"/>
      <c r="E123" s="48"/>
      <c r="F123" s="48"/>
      <c r="G123" s="48"/>
      <c r="H123" s="48"/>
      <c r="I123" s="30">
        <f>SUM(SUM(I125:I134))</f>
        <v>10.000000000000002</v>
      </c>
    </row>
    <row r="124" spans="1:9" x14ac:dyDescent="0.3">
      <c r="A124" s="25">
        <v>1</v>
      </c>
      <c r="B124" s="27" t="s">
        <v>115</v>
      </c>
      <c r="C124" s="39"/>
      <c r="D124" s="40" t="s">
        <v>89</v>
      </c>
      <c r="E124" s="41" t="s">
        <v>89</v>
      </c>
      <c r="F124" s="40" t="s">
        <v>89</v>
      </c>
      <c r="G124" s="40" t="s">
        <v>89</v>
      </c>
      <c r="H124" s="39"/>
      <c r="I124" s="42" t="s">
        <v>89</v>
      </c>
    </row>
    <row r="125" spans="1:9" ht="41.4" x14ac:dyDescent="0.3">
      <c r="A125" s="25"/>
      <c r="B125" s="27"/>
      <c r="C125" s="25" t="s">
        <v>5</v>
      </c>
      <c r="D125" s="27" t="s">
        <v>116</v>
      </c>
      <c r="E125" s="41"/>
      <c r="F125" s="27" t="s">
        <v>117</v>
      </c>
      <c r="G125" s="40" t="s">
        <v>118</v>
      </c>
      <c r="H125" s="25">
        <v>1</v>
      </c>
      <c r="I125" s="28">
        <v>0.5</v>
      </c>
    </row>
    <row r="126" spans="1:9" ht="41.4" x14ac:dyDescent="0.3">
      <c r="A126" s="25"/>
      <c r="B126" s="27"/>
      <c r="C126" s="25" t="s">
        <v>5</v>
      </c>
      <c r="D126" s="27" t="s">
        <v>119</v>
      </c>
      <c r="E126" s="25"/>
      <c r="F126" s="27" t="s">
        <v>117</v>
      </c>
      <c r="G126" s="40" t="s">
        <v>118</v>
      </c>
      <c r="H126" s="25">
        <v>5</v>
      </c>
      <c r="I126" s="28">
        <v>0.5</v>
      </c>
    </row>
    <row r="127" spans="1:9" ht="27.6" x14ac:dyDescent="0.3">
      <c r="A127" s="25"/>
      <c r="B127" s="27"/>
      <c r="C127" s="25" t="s">
        <v>5</v>
      </c>
      <c r="D127" s="27" t="s">
        <v>134</v>
      </c>
      <c r="E127" s="25"/>
      <c r="F127" s="27" t="s">
        <v>23</v>
      </c>
      <c r="G127" s="40" t="s">
        <v>120</v>
      </c>
      <c r="H127" s="25">
        <v>6</v>
      </c>
      <c r="I127" s="28">
        <v>0.9</v>
      </c>
    </row>
    <row r="128" spans="1:9" ht="82.8" x14ac:dyDescent="0.3">
      <c r="A128" s="25"/>
      <c r="B128" s="27"/>
      <c r="C128" s="25" t="s">
        <v>5</v>
      </c>
      <c r="D128" s="27" t="s">
        <v>121</v>
      </c>
      <c r="E128" s="25"/>
      <c r="F128" s="27" t="s">
        <v>23</v>
      </c>
      <c r="G128" s="40" t="s">
        <v>122</v>
      </c>
      <c r="H128" s="25">
        <v>2</v>
      </c>
      <c r="I128" s="28">
        <v>2</v>
      </c>
    </row>
    <row r="129" spans="1:9" ht="55.2" x14ac:dyDescent="0.3">
      <c r="A129" s="25"/>
      <c r="B129" s="27"/>
      <c r="C129" s="25" t="s">
        <v>5</v>
      </c>
      <c r="D129" s="27" t="s">
        <v>123</v>
      </c>
      <c r="E129" s="25"/>
      <c r="F129" s="27" t="s">
        <v>23</v>
      </c>
      <c r="G129" s="40" t="s">
        <v>124</v>
      </c>
      <c r="H129" s="25">
        <v>6</v>
      </c>
      <c r="I129" s="28">
        <v>0.9</v>
      </c>
    </row>
    <row r="130" spans="1:9" ht="55.2" x14ac:dyDescent="0.3">
      <c r="A130" s="25"/>
      <c r="B130" s="27"/>
      <c r="C130" s="39" t="s">
        <v>5</v>
      </c>
      <c r="D130" s="27" t="s">
        <v>125</v>
      </c>
      <c r="E130" s="41" t="s">
        <v>89</v>
      </c>
      <c r="F130" s="27" t="s">
        <v>23</v>
      </c>
      <c r="G130" s="40" t="s">
        <v>126</v>
      </c>
      <c r="H130" s="25">
        <v>6</v>
      </c>
      <c r="I130" s="28">
        <v>0.9</v>
      </c>
    </row>
    <row r="131" spans="1:9" ht="41.4" x14ac:dyDescent="0.3">
      <c r="A131" s="25"/>
      <c r="B131" s="27"/>
      <c r="C131" s="25" t="s">
        <v>5</v>
      </c>
      <c r="D131" s="27" t="s">
        <v>127</v>
      </c>
      <c r="E131" s="41"/>
      <c r="F131" s="27" t="s">
        <v>23</v>
      </c>
      <c r="G131" s="40" t="s">
        <v>128</v>
      </c>
      <c r="H131" s="25">
        <v>5</v>
      </c>
      <c r="I131" s="28">
        <v>0.5</v>
      </c>
    </row>
    <row r="132" spans="1:9" ht="55.2" x14ac:dyDescent="0.3">
      <c r="A132" s="25"/>
      <c r="B132" s="27"/>
      <c r="C132" s="25" t="s">
        <v>5</v>
      </c>
      <c r="D132" s="27" t="s">
        <v>129</v>
      </c>
      <c r="E132" s="25"/>
      <c r="F132" s="27" t="s">
        <v>23</v>
      </c>
      <c r="G132" s="40" t="s">
        <v>130</v>
      </c>
      <c r="H132" s="25">
        <v>6</v>
      </c>
      <c r="I132" s="28">
        <v>0.9</v>
      </c>
    </row>
    <row r="133" spans="1:9" ht="41.4" x14ac:dyDescent="0.3">
      <c r="A133" s="25"/>
      <c r="B133" s="27"/>
      <c r="C133" s="25" t="s">
        <v>5</v>
      </c>
      <c r="D133" s="27" t="s">
        <v>133</v>
      </c>
      <c r="E133" s="25"/>
      <c r="F133" s="27" t="s">
        <v>23</v>
      </c>
      <c r="G133" s="40" t="s">
        <v>131</v>
      </c>
      <c r="H133" s="25">
        <v>3</v>
      </c>
      <c r="I133" s="28">
        <v>2</v>
      </c>
    </row>
    <row r="134" spans="1:9" x14ac:dyDescent="0.3">
      <c r="A134" s="25"/>
      <c r="B134" s="27"/>
      <c r="C134" s="25" t="s">
        <v>5</v>
      </c>
      <c r="D134" s="27" t="s">
        <v>112</v>
      </c>
      <c r="E134" s="25"/>
      <c r="F134" s="27"/>
      <c r="G134" s="40" t="s">
        <v>132</v>
      </c>
      <c r="H134" s="25">
        <v>6</v>
      </c>
      <c r="I134" s="28">
        <v>0.9</v>
      </c>
    </row>
    <row r="135" spans="1:9" x14ac:dyDescent="0.3">
      <c r="A135" s="29" t="s">
        <v>135</v>
      </c>
      <c r="B135" s="48" t="s">
        <v>136</v>
      </c>
      <c r="C135" s="48"/>
      <c r="D135" s="48"/>
      <c r="E135" s="48"/>
      <c r="F135" s="48"/>
      <c r="G135" s="48"/>
      <c r="H135" s="48"/>
      <c r="I135" s="30">
        <f>SUM(SUM(I137:I144))</f>
        <v>10</v>
      </c>
    </row>
    <row r="136" spans="1:9" x14ac:dyDescent="0.3">
      <c r="A136" s="43">
        <v>1</v>
      </c>
      <c r="B136" s="44" t="s">
        <v>136</v>
      </c>
      <c r="C136" s="44"/>
      <c r="D136" s="44" t="s">
        <v>89</v>
      </c>
      <c r="E136" s="44" t="s">
        <v>89</v>
      </c>
      <c r="F136" s="44" t="s">
        <v>89</v>
      </c>
      <c r="G136" s="45" t="s">
        <v>89</v>
      </c>
      <c r="H136" s="45"/>
      <c r="I136" s="45" t="s">
        <v>89</v>
      </c>
    </row>
    <row r="137" spans="1:9" ht="69" x14ac:dyDescent="0.3">
      <c r="A137" s="43"/>
      <c r="B137" s="44"/>
      <c r="C137" s="25" t="s">
        <v>5</v>
      </c>
      <c r="D137" s="27" t="s">
        <v>137</v>
      </c>
      <c r="E137" s="25"/>
      <c r="F137" s="27" t="s">
        <v>23</v>
      </c>
      <c r="G137" s="40" t="s">
        <v>138</v>
      </c>
      <c r="H137" s="25">
        <v>1</v>
      </c>
      <c r="I137" s="28">
        <v>1.1499999999999999</v>
      </c>
    </row>
    <row r="138" spans="1:9" ht="69" x14ac:dyDescent="0.3">
      <c r="A138" s="43"/>
      <c r="B138" s="44"/>
      <c r="C138" s="25" t="s">
        <v>5</v>
      </c>
      <c r="D138" s="27" t="s">
        <v>139</v>
      </c>
      <c r="E138" s="25"/>
      <c r="F138" s="27" t="s">
        <v>23</v>
      </c>
      <c r="G138" s="40" t="s">
        <v>140</v>
      </c>
      <c r="H138" s="25">
        <v>1</v>
      </c>
      <c r="I138" s="28">
        <v>1.1499999999999999</v>
      </c>
    </row>
    <row r="139" spans="1:9" ht="27.6" x14ac:dyDescent="0.3">
      <c r="A139" s="43"/>
      <c r="B139" s="44"/>
      <c r="C139" s="25" t="s">
        <v>5</v>
      </c>
      <c r="D139" s="27" t="s">
        <v>141</v>
      </c>
      <c r="E139" s="25"/>
      <c r="F139" s="27" t="s">
        <v>23</v>
      </c>
      <c r="G139" s="40" t="s">
        <v>142</v>
      </c>
      <c r="H139" s="25">
        <v>1</v>
      </c>
      <c r="I139" s="28">
        <v>1.1499999999999999</v>
      </c>
    </row>
    <row r="140" spans="1:9" ht="55.2" x14ac:dyDescent="0.3">
      <c r="A140" s="43"/>
      <c r="B140" s="44"/>
      <c r="C140" s="25" t="s">
        <v>5</v>
      </c>
      <c r="D140" s="27" t="s">
        <v>162</v>
      </c>
      <c r="E140" s="25"/>
      <c r="F140" s="27" t="s">
        <v>23</v>
      </c>
      <c r="G140" s="40" t="s">
        <v>143</v>
      </c>
      <c r="H140" s="25">
        <v>1</v>
      </c>
      <c r="I140" s="28">
        <v>1.1499999999999999</v>
      </c>
    </row>
    <row r="141" spans="1:9" ht="41.4" x14ac:dyDescent="0.3">
      <c r="A141" s="43"/>
      <c r="B141" s="44"/>
      <c r="C141" s="25" t="s">
        <v>5</v>
      </c>
      <c r="D141" s="27" t="s">
        <v>144</v>
      </c>
      <c r="E141" s="25"/>
      <c r="F141" s="27" t="s">
        <v>23</v>
      </c>
      <c r="G141" s="40" t="s">
        <v>145</v>
      </c>
      <c r="H141" s="25">
        <v>1</v>
      </c>
      <c r="I141" s="28">
        <v>1.1499999999999999</v>
      </c>
    </row>
    <row r="142" spans="1:9" ht="41.4" x14ac:dyDescent="0.3">
      <c r="A142" s="43"/>
      <c r="B142" s="44"/>
      <c r="C142" s="25" t="s">
        <v>5</v>
      </c>
      <c r="D142" s="27" t="s">
        <v>146</v>
      </c>
      <c r="E142" s="25" t="s">
        <v>89</v>
      </c>
      <c r="F142" s="27" t="s">
        <v>23</v>
      </c>
      <c r="G142" s="40" t="s">
        <v>147</v>
      </c>
      <c r="H142" s="25">
        <v>1</v>
      </c>
      <c r="I142" s="28">
        <v>1.1499999999999999</v>
      </c>
    </row>
    <row r="143" spans="1:9" ht="69" x14ac:dyDescent="0.3">
      <c r="A143" s="43"/>
      <c r="B143" s="44"/>
      <c r="C143" s="25" t="s">
        <v>5</v>
      </c>
      <c r="D143" s="27" t="s">
        <v>148</v>
      </c>
      <c r="E143" s="25"/>
      <c r="F143" s="27" t="s">
        <v>23</v>
      </c>
      <c r="G143" s="40" t="s">
        <v>149</v>
      </c>
      <c r="H143" s="25">
        <v>1</v>
      </c>
      <c r="I143" s="28">
        <v>1.1499999999999999</v>
      </c>
    </row>
    <row r="144" spans="1:9" x14ac:dyDescent="0.3">
      <c r="A144" s="43"/>
      <c r="B144" s="44"/>
      <c r="C144" s="25" t="s">
        <v>5</v>
      </c>
      <c r="D144" s="27" t="s">
        <v>150</v>
      </c>
      <c r="E144" s="25"/>
      <c r="F144" s="27" t="s">
        <v>23</v>
      </c>
      <c r="G144" s="40" t="s">
        <v>132</v>
      </c>
      <c r="H144" s="25">
        <v>2</v>
      </c>
      <c r="I144" s="28">
        <v>1.95</v>
      </c>
    </row>
    <row r="145" spans="1:9" x14ac:dyDescent="0.3">
      <c r="A145" s="32"/>
      <c r="B145" s="33"/>
      <c r="C145" s="34"/>
      <c r="D145" s="35"/>
      <c r="E145" s="34"/>
      <c r="F145" s="35"/>
      <c r="G145" s="17" t="s">
        <v>16</v>
      </c>
      <c r="H145" s="17"/>
      <c r="I145" s="36">
        <f>I135+I123+I110+I86+I49+I29+I6</f>
        <v>99.999999999999986</v>
      </c>
    </row>
    <row r="147" spans="1:9" ht="31.5" customHeight="1" x14ac:dyDescent="0.3">
      <c r="C147" s="46" t="s">
        <v>18</v>
      </c>
      <c r="D147" s="46"/>
      <c r="E147" s="46"/>
      <c r="F147" s="46"/>
      <c r="G147" s="46"/>
    </row>
  </sheetData>
  <mergeCells count="8">
    <mergeCell ref="C147:G147"/>
    <mergeCell ref="B6:H6"/>
    <mergeCell ref="B29:H29"/>
    <mergeCell ref="B49:H49"/>
    <mergeCell ref="B86:H86"/>
    <mergeCell ref="B110:H110"/>
    <mergeCell ref="B123:H123"/>
    <mergeCell ref="B135:H13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20" sqref="B20"/>
    </sheetView>
  </sheetViews>
  <sheetFormatPr defaultColWidth="11" defaultRowHeight="15.6" x14ac:dyDescent="0.3"/>
  <cols>
    <col min="1" max="1" width="11" style="2"/>
    <col min="2" max="2" width="56.8984375" style="1" customWidth="1"/>
    <col min="3" max="16384" width="11" style="2"/>
  </cols>
  <sheetData>
    <row r="1" spans="1:2" ht="27.9" customHeight="1" x14ac:dyDescent="0.3">
      <c r="A1" s="52" t="s">
        <v>13</v>
      </c>
      <c r="B1" s="52"/>
    </row>
    <row r="2" spans="1:2" x14ac:dyDescent="0.3">
      <c r="A2" s="5">
        <v>1</v>
      </c>
      <c r="B2" s="9" t="s">
        <v>151</v>
      </c>
    </row>
    <row r="3" spans="1:2" x14ac:dyDescent="0.3">
      <c r="A3" s="5">
        <v>2</v>
      </c>
      <c r="B3" s="9" t="s">
        <v>152</v>
      </c>
    </row>
    <row r="4" spans="1:2" x14ac:dyDescent="0.3">
      <c r="A4" s="5">
        <v>3</v>
      </c>
      <c r="B4" s="9" t="s">
        <v>153</v>
      </c>
    </row>
    <row r="5" spans="1:2" x14ac:dyDescent="0.3">
      <c r="A5" s="8">
        <v>4</v>
      </c>
      <c r="B5" s="9" t="s">
        <v>154</v>
      </c>
    </row>
    <row r="6" spans="1:2" s="6" customFormat="1" x14ac:dyDescent="0.3">
      <c r="A6" s="8">
        <v>5</v>
      </c>
      <c r="B6" s="9" t="s">
        <v>155</v>
      </c>
    </row>
    <row r="7" spans="1:2" s="6" customFormat="1" x14ac:dyDescent="0.3">
      <c r="A7" s="8">
        <v>6</v>
      </c>
      <c r="B7" s="9" t="s">
        <v>115</v>
      </c>
    </row>
    <row r="8" spans="1:2" x14ac:dyDescent="0.3">
      <c r="A8" s="7">
        <v>7</v>
      </c>
      <c r="B8" s="10" t="s">
        <v>21</v>
      </c>
    </row>
    <row r="10" spans="1:2" x14ac:dyDescent="0.3">
      <c r="A10" s="53" t="s">
        <v>19</v>
      </c>
      <c r="B10" s="53"/>
    </row>
  </sheetData>
  <mergeCells count="2">
    <mergeCell ref="A1:B1"/>
    <mergeCell ref="A10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1</cp:lastModifiedBy>
  <dcterms:created xsi:type="dcterms:W3CDTF">2022-11-09T22:53:43Z</dcterms:created>
  <dcterms:modified xsi:type="dcterms:W3CDTF">2026-02-07T05:43:08Z</dcterms:modified>
</cp:coreProperties>
</file>